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2 Закон КК от 24-04-2017 № 80\"/>
    </mc:Choice>
  </mc:AlternateContent>
  <bookViews>
    <workbookView xWindow="120" yWindow="165" windowWidth="12120" windowHeight="9000"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14'!$A$1:$AY$63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58" i="11" l="1"/>
  <c r="AY58" i="11"/>
  <c r="C59" i="11"/>
  <c r="AY59" i="11"/>
  <c r="C60" i="11"/>
  <c r="AY60" i="11"/>
  <c r="C61" i="11"/>
  <c r="AY61" i="11"/>
  <c r="C62" i="11"/>
  <c r="AY62"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C55" i="11"/>
  <c r="AY55" i="11"/>
  <c r="C56" i="11"/>
  <c r="AY56" i="11"/>
  <c r="C57" i="11"/>
  <c r="AY57" i="11"/>
  <c r="Z5" i="11" l="1"/>
  <c r="Z10" i="11" l="1"/>
  <c r="Z11" i="11" l="1"/>
  <c r="A13" i="11" l="1"/>
</calcChain>
</file>

<file path=xl/sharedStrings.xml><?xml version="1.0" encoding="utf-8"?>
<sst xmlns="http://schemas.openxmlformats.org/spreadsheetml/2006/main" count="209" uniqueCount="170">
  <si>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</si>
  <si>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</si>
  <si>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</si>
  <si>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</si>
  <si>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</si>
  <si>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</si>
  <si>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</si>
  <si>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</si>
  <si>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</si>
  <si>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</si>
  <si>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</si>
  <si>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</si>
  <si>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</si>
  <si>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</si>
  <si>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</si>
  <si>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</si>
  <si>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</si>
  <si>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</si>
  <si>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</si>
  <si>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</si>
  <si>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</si>
  <si>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</si>
  <si>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</si>
  <si>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</si>
  <si>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</si>
  <si>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</si>
  <si>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</si>
  <si>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</si>
  <si>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</si>
  <si>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</si>
  <si>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</si>
  <si>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</si>
  <si>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</si>
  <si>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</si>
  <si>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</si>
  <si>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</si>
  <si>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</si>
  <si>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</si>
  <si>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</si>
  <si>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</si>
  <si>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</si>
  <si>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</si>
  <si>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</si>
  <si>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Хайрюзово"</t>
  </si>
  <si>
    <t>Сельское поселение "село Усть-Хайрюзово"</t>
  </si>
  <si>
    <t>Сельское поселение "село Каменское"</t>
  </si>
  <si>
    <t>Сельское поселение "село Манилы"</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</si>
  <si>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</si>
  <si>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</si>
  <si>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</si>
  <si>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</si>
  <si>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</si>
  <si>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</si>
  <si>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</si>
  <si>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29.11.2016 № 30</t>
  </si>
  <si>
    <t>"О краевом бюджете на 2017 год_x000D_</t>
  </si>
  <si>
    <t>"</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</si>
  <si>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</si>
  <si>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</si>
  <si>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</si>
  <si>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</si>
  <si>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</si>
  <si>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</si>
  <si>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</si>
  <si>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</si>
  <si>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</si>
  <si>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03502R5580</t>
  </si>
  <si>
    <t>Расходы за счет средств федерального бюджета текущего года</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</si>
  <si>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</si>
  <si>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</si>
  <si>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</si>
  <si>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</si>
  <si>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</si>
  <si>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</si>
  <si>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</si>
  <si>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</si>
  <si>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</si>
  <si>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</si>
  <si>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7</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</si>
  <si>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</si>
  <si>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</si>
  <si>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</si>
  <si>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01.01.2017 года</t>
  </si>
  <si>
    <t>8</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</si>
  <si>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</si>
  <si>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</si>
  <si>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9</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</si>
  <si>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</si>
  <si>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</si>
  <si>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</si>
  <si>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</si>
  <si>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</si>
  <si>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11</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</si>
  <si>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</si>
  <si>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</si>
  <si>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</si>
  <si>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</si>
  <si>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Министерство спорта и молодежной политики Камчатского края</t>
  </si>
  <si>
    <t>10601R0200</t>
  </si>
  <si>
    <t>Расходы за счет средств федерального бюджета текущего года на государственную поддержку семьи и детей</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</si>
  <si>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</si>
  <si>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</si>
  <si>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</si>
  <si>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</si>
  <si>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</si>
  <si>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</si>
  <si>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</si>
  <si>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</si>
  <si>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</si>
  <si>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</si>
  <si>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</si>
  <si>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</si>
  <si>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</si>
  <si>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</si>
  <si>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</si>
  <si>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</si>
  <si>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</si>
  <si>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</si>
  <si>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</si>
  <si>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</si>
  <si>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</si>
  <si>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</si>
  <si>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1130140060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</si>
  <si>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</si>
  <si>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</si>
  <si>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</si>
  <si>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</si>
  <si>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</si>
  <si>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</si>
  <si>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</si>
  <si>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</si>
  <si>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</si>
  <si>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</si>
  <si>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</si>
  <si>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</si>
  <si>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</si>
  <si>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</si>
  <si>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</si>
  <si>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</si>
  <si>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</si>
  <si>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</si>
  <si>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</si>
  <si>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</si>
  <si>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</si>
  <si>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27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</si>
  <si>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</si>
  <si>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</si>
  <si>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1670240060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</si>
  <si>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</si>
  <si>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</si>
  <si>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</si>
  <si>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</si>
  <si>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</si>
  <si>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</si>
  <si>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Агентство по внутренней политике Камчатского края</t>
  </si>
  <si>
    <t>19101R5160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</si>
  <si>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</si>
  <si>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</si>
  <si>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</si>
  <si>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</si>
  <si>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</si>
  <si>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</si>
  <si>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</si>
  <si>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</si>
  <si>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2230340070</t>
  </si>
  <si>
    <t>Расходы за счет средств краевого бюджета</t>
  </si>
  <si>
    <t>Расходы за счет средств федерального бюджета</t>
  </si>
  <si>
    <t>"Приложение 14</t>
  </si>
  <si>
    <t>Приложение 17</t>
  </si>
  <si>
    <t>от 24.04.2017 №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</si>
</sst>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166" fontId="13" fillId="0" borderId="6" xfId="0" applyNumberFormat="1" applyFont="1" applyFill="1" applyBorder="1" applyAlignment="1">
      <alignment horizontal="right" vertical="center"/>
    </xf>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6" xfId="0" applyNumberFormat="1" applyFont="1" applyFill="1" applyBorder="1" applyAlignment="1">
      <alignment horizontal="right" vertical="center"/>
    </xf>
    <xf numFmtId="168" fontId="10" fillId="3" borderId="6" xfId="0" applyNumberFormat="1" applyFont="1" applyFill="1" applyBorder="1" applyAlignment="1">
      <alignment horizontal="right" vertical="center"/>
    </xf>
    <xf numFmtId="166" fontId="10" fillId="0" borderId="6" xfId="0" applyNumberFormat="1" applyFont="1" applyFill="1" applyBorder="1" applyAlignment="1">
      <alignment horizontal="right" vertical="center"/>
    </xf>
    <xf numFmtId="166" fontId="10" fillId="0" borderId="7" xfId="0" applyNumberFormat="1" applyFont="1" applyFill="1" applyBorder="1" applyAlignment="1">
      <alignment horizontal="right" vertical="center"/>
    </xf>
    <xf numFmtId="166" fontId="5" fillId="3" borderId="6" xfId="0" applyNumberFormat="1" applyFont="1" applyFill="1" applyBorder="1" applyAlignment="1">
      <alignment horizontal="right" vertical="center"/>
    </xf>
    <xf numFmtId="168" fontId="5" fillId="3" borderId="6"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8" fontId="11" fillId="3" borderId="6" xfId="0" applyNumberFormat="1" applyFont="1" applyFill="1" applyBorder="1" applyAlignment="1">
      <alignment horizontal="right" vertical="center"/>
    </xf>
    <xf numFmtId="166" fontId="11" fillId="0" borderId="7"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8"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25"/>
  <sheetViews>
    <sheetView tabSelected="1" view="pageBreakPreview" topLeftCell="H1" zoomScale="60" zoomScaleNormal="50" workbookViewId="0">
      <selection activeCell="Z7" sqref="Z7"/>
    </sheetView>
  </sheetViews>
  <sheetFormatPr defaultRowHeight="15.75" x14ac:dyDescent="0.25"/>
  <cols>
    <col min="1" max="1" width="9.140625" style="8"/>
    <col min="2" max="2" width="47.140625" style="5" customWidth="1"/>
    <col min="3" max="3" width="18.28515625" style="3" customWidth="1"/>
    <col min="4" max="4" width="27.42578125" style="5" customWidth="1"/>
    <col min="5" max="50" width="20.7109375" style="1" customWidth="1"/>
    <col min="51" max="51" width="24.7109375" style="1" customWidth="1"/>
    <col min="52" max="52" width="9.140625" style="3"/>
    <col min="53" max="16384" width="9.140625" style="1"/>
  </cols>
  <sheetData>
    <row r="1" spans="1:52" ht="23.25" x14ac:dyDescent="0.35">
      <c r="Z1" s="43" t="s">
        <v>168</v>
      </c>
    </row>
    <row r="2" spans="1:52" ht="23.25" x14ac:dyDescent="0.35">
      <c r="Z2" s="43" t="s">
        <v>0</v>
      </c>
    </row>
    <row r="3" spans="1:52" ht="23.25" x14ac:dyDescent="0.35">
      <c r="Z3" s="43" t="s">
        <v>53</v>
      </c>
    </row>
    <row r="4" spans="1:52" ht="23.25" x14ac:dyDescent="0.35">
      <c r="Z4" s="43" t="s">
        <v>55</v>
      </c>
    </row>
    <row r="5" spans="1:52" ht="23.25" x14ac:dyDescent="0.25">
      <c r="Z5" s="46" t="str">
        <f>CONCATENATE("и на плановый период ",2017+1," и ",2017+2," годов""")</f>
        <v>и на плановый период 2018 и 2019 годов"</v>
      </c>
    </row>
    <row r="6" spans="1:52" ht="23.25" x14ac:dyDescent="0.35">
      <c r="Z6" s="43" t="s">
        <v>169</v>
      </c>
    </row>
    <row r="8" spans="1:52" ht="23.25" x14ac:dyDescent="0.35">
      <c r="A8" s="7"/>
      <c r="C8" s="45"/>
      <c r="D8" s="45"/>
      <c r="E8" s="45"/>
      <c r="F8" s="45"/>
      <c r="G8" s="45"/>
      <c r="H8" s="45"/>
      <c r="I8" s="45"/>
      <c r="J8" s="45"/>
      <c r="K8" s="45"/>
      <c r="L8" s="45"/>
      <c r="M8" s="45"/>
      <c r="N8" s="45"/>
      <c r="O8" s="45"/>
      <c r="P8" s="45"/>
      <c r="Q8" s="45"/>
      <c r="R8" s="45"/>
      <c r="S8" s="45"/>
      <c r="T8" s="45"/>
      <c r="U8" s="45"/>
      <c r="V8" s="45"/>
      <c r="W8" s="45"/>
      <c r="X8" s="45"/>
      <c r="Y8" s="45"/>
      <c r="Z8" s="43" t="s">
        <v>167</v>
      </c>
      <c r="AA8" s="45"/>
      <c r="AB8" s="45"/>
      <c r="AC8" s="45"/>
      <c r="AD8" s="45"/>
      <c r="AE8" s="45"/>
      <c r="AF8" s="45"/>
      <c r="AG8" s="45"/>
      <c r="AH8" s="45"/>
      <c r="AI8" s="45"/>
      <c r="AJ8" s="45"/>
      <c r="AK8" s="45"/>
      <c r="AL8" s="45"/>
      <c r="AM8" s="45"/>
      <c r="AN8" s="45"/>
      <c r="AO8" s="45"/>
      <c r="AP8" s="45"/>
      <c r="AQ8" s="45"/>
      <c r="AR8" s="45"/>
      <c r="AS8" s="45"/>
      <c r="AT8" s="45"/>
      <c r="AU8" s="45"/>
      <c r="AV8" s="45"/>
      <c r="AW8" s="45"/>
      <c r="AX8" s="45"/>
      <c r="AY8" s="45"/>
    </row>
    <row r="9" spans="1:52" ht="23.25" x14ac:dyDescent="0.35">
      <c r="A9" s="7"/>
      <c r="C9" s="45"/>
      <c r="D9" s="45"/>
      <c r="E9" s="45"/>
      <c r="F9" s="45"/>
      <c r="G9" s="45"/>
      <c r="H9" s="45"/>
      <c r="I9" s="45"/>
      <c r="J9" s="45"/>
      <c r="K9" s="45"/>
      <c r="L9" s="45"/>
      <c r="M9" s="45"/>
      <c r="N9" s="45"/>
      <c r="O9" s="45"/>
      <c r="P9" s="45"/>
      <c r="Q9" s="45"/>
      <c r="R9" s="45"/>
      <c r="S9" s="45"/>
      <c r="T9" s="45"/>
      <c r="U9" s="45"/>
      <c r="V9" s="45"/>
      <c r="W9" s="45"/>
      <c r="X9" s="45"/>
      <c r="Y9" s="45"/>
      <c r="Z9" s="43" t="s">
        <v>0</v>
      </c>
      <c r="AA9" s="45"/>
      <c r="AB9" s="45"/>
      <c r="AC9" s="45"/>
      <c r="AD9" s="45"/>
      <c r="AE9" s="45"/>
      <c r="AF9" s="45"/>
      <c r="AG9" s="45"/>
      <c r="AH9" s="45"/>
      <c r="AI9" s="45"/>
      <c r="AJ9" s="45"/>
      <c r="AK9" s="45"/>
      <c r="AL9" s="45"/>
      <c r="AM9" s="45"/>
      <c r="AN9" s="45"/>
      <c r="AO9" s="45"/>
      <c r="AP9" s="45"/>
      <c r="AQ9" s="45"/>
      <c r="AR9" s="45"/>
      <c r="AS9" s="45"/>
      <c r="AT9" s="45"/>
      <c r="AU9" s="45"/>
      <c r="AV9" s="45"/>
      <c r="AW9" s="45"/>
      <c r="AX9" s="45"/>
      <c r="AY9" s="45"/>
    </row>
    <row r="10" spans="1:52" ht="23.25" x14ac:dyDescent="0.35">
      <c r="A10" s="7"/>
      <c r="C10" s="45"/>
      <c r="D10" s="45"/>
      <c r="E10" s="45"/>
      <c r="F10" s="45"/>
      <c r="G10" s="45"/>
      <c r="H10" s="45"/>
      <c r="I10" s="45"/>
      <c r="J10" s="45"/>
      <c r="K10" s="45"/>
      <c r="L10" s="45"/>
      <c r="M10" s="45"/>
      <c r="N10" s="45"/>
      <c r="O10" s="45"/>
      <c r="P10" s="45"/>
      <c r="Q10" s="45"/>
      <c r="R10" s="45"/>
      <c r="S10" s="45"/>
      <c r="T10" s="45"/>
      <c r="U10" s="45"/>
      <c r="V10" s="45"/>
      <c r="W10" s="45"/>
      <c r="X10" s="45"/>
      <c r="Y10" s="45"/>
      <c r="Z10" s="43" t="str">
        <f>CONCATENATE("''О краевом бюджете на ",2017," год")</f>
        <v>''О краевом бюджете на 2017 год</v>
      </c>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row>
    <row r="11" spans="1:52" ht="23.25" x14ac:dyDescent="0.35">
      <c r="A11" s="7"/>
      <c r="C11" s="45"/>
      <c r="D11" s="45"/>
      <c r="E11" s="45"/>
      <c r="F11" s="45"/>
      <c r="G11" s="45"/>
      <c r="H11" s="45"/>
      <c r="I11" s="45"/>
      <c r="J11" s="45"/>
      <c r="K11" s="45"/>
      <c r="L11" s="45"/>
      <c r="M11" s="45"/>
      <c r="N11" s="45"/>
      <c r="O11" s="45"/>
      <c r="P11" s="45"/>
      <c r="Q11" s="45"/>
      <c r="R11" s="45"/>
      <c r="S11" s="45"/>
      <c r="T11" s="45"/>
      <c r="U11" s="45"/>
      <c r="V11" s="45"/>
      <c r="W11" s="45"/>
      <c r="X11" s="45"/>
      <c r="Z11" s="46" t="str">
        <f>CONCATENATE("и на плановый период ",2017+1," и ",2017+2," годов""")</f>
        <v>и на плановый период 2018 и 2019 годов"</v>
      </c>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row>
    <row r="12" spans="1:52" ht="23.25" x14ac:dyDescent="0.35">
      <c r="A12" s="7"/>
      <c r="C12" s="45"/>
      <c r="D12" s="45"/>
      <c r="E12" s="45"/>
      <c r="F12" s="45"/>
      <c r="G12" s="45"/>
      <c r="H12" s="45"/>
      <c r="I12" s="45"/>
      <c r="J12" s="45"/>
      <c r="K12" s="45"/>
      <c r="L12" s="45"/>
      <c r="M12" s="45"/>
      <c r="N12" s="45"/>
      <c r="O12" s="45"/>
      <c r="P12" s="45"/>
      <c r="Q12" s="45"/>
      <c r="R12" s="45"/>
      <c r="S12" s="45"/>
      <c r="T12" s="45"/>
      <c r="U12" s="45"/>
      <c r="V12" s="45"/>
      <c r="W12" s="45"/>
      <c r="X12" s="45"/>
      <c r="Y12" s="45"/>
      <c r="Z12" s="43" t="s">
        <v>54</v>
      </c>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row>
    <row r="13" spans="1:52" ht="42" customHeight="1" x14ac:dyDescent="0.35">
      <c r="A13" s="83" t="str">
        <f>CONCATENATE("Распределение субсидий бюджетам поселений, предоставляемых из краевого бюджета, на ",2017," год ",)</f>
        <v xml:space="preserve">Распределение субсидий бюджетам поселений, предоставляемых из краевого бюджета, на 2017 год </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row>
    <row r="14" spans="1:52" ht="15.75" customHeight="1" x14ac:dyDescent="0.25">
      <c r="C14" s="11"/>
      <c r="D14" s="11"/>
      <c r="E14" s="11"/>
      <c r="F14" s="11"/>
      <c r="G14" s="11"/>
      <c r="H14" s="11"/>
      <c r="I14" s="11"/>
      <c r="J14" s="11"/>
      <c r="K14" s="11"/>
      <c r="L14" s="11"/>
      <c r="M14" s="11"/>
      <c r="N14" s="11"/>
      <c r="O14" s="11"/>
      <c r="P14" s="11"/>
      <c r="Q14" s="11"/>
      <c r="R14" s="11"/>
      <c r="S14" s="11"/>
      <c r="T14" s="11"/>
      <c r="U14" s="11"/>
      <c r="V14" s="11"/>
      <c r="W14" s="11"/>
      <c r="X14" s="11"/>
      <c r="Y14" s="11"/>
      <c r="Z14" s="42" t="s">
        <v>52</v>
      </c>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row>
    <row r="15" spans="1:52" s="12" customFormat="1" ht="62.25" customHeight="1" x14ac:dyDescent="0.2">
      <c r="A15" s="84" t="s">
        <v>48</v>
      </c>
      <c r="B15" s="79" t="s">
        <v>1</v>
      </c>
      <c r="C15" s="77" t="s">
        <v>47</v>
      </c>
      <c r="D15" s="79" t="s">
        <v>2</v>
      </c>
      <c r="E15" s="79" t="s">
        <v>3</v>
      </c>
      <c r="F15" s="81" t="s">
        <v>4</v>
      </c>
      <c r="G15" s="86" t="s">
        <v>5</v>
      </c>
      <c r="H15" s="88" t="s">
        <v>6</v>
      </c>
      <c r="I15" s="86" t="s">
        <v>7</v>
      </c>
      <c r="J15" s="86" t="s">
        <v>8</v>
      </c>
      <c r="K15" s="81" t="s">
        <v>9</v>
      </c>
      <c r="L15" s="81" t="s">
        <v>10</v>
      </c>
      <c r="M15" s="81" t="s">
        <v>11</v>
      </c>
      <c r="N15" s="81" t="s">
        <v>12</v>
      </c>
      <c r="O15" s="81" t="s">
        <v>13</v>
      </c>
      <c r="P15" s="81" t="s">
        <v>14</v>
      </c>
      <c r="Q15" s="81" t="s">
        <v>15</v>
      </c>
      <c r="R15" s="81" t="s">
        <v>16</v>
      </c>
      <c r="S15" s="81" t="s">
        <v>17</v>
      </c>
      <c r="T15" s="81" t="s">
        <v>18</v>
      </c>
      <c r="U15" s="81" t="s">
        <v>19</v>
      </c>
      <c r="V15" s="81" t="s">
        <v>20</v>
      </c>
      <c r="W15" s="81" t="s">
        <v>21</v>
      </c>
      <c r="X15" s="81" t="s">
        <v>22</v>
      </c>
      <c r="Y15" s="81" t="s">
        <v>23</v>
      </c>
      <c r="Z15" s="81" t="s">
        <v>24</v>
      </c>
      <c r="AA15" s="81" t="s">
        <v>25</v>
      </c>
      <c r="AB15" s="81" t="s">
        <v>26</v>
      </c>
      <c r="AC15" s="81" t="s">
        <v>27</v>
      </c>
      <c r="AD15" s="82" t="s">
        <v>50</v>
      </c>
      <c r="AE15" s="81" t="s">
        <v>28</v>
      </c>
      <c r="AF15" s="81" t="s">
        <v>29</v>
      </c>
      <c r="AG15" s="81" t="s">
        <v>30</v>
      </c>
      <c r="AH15" s="81" t="s">
        <v>31</v>
      </c>
      <c r="AI15" s="81" t="s">
        <v>32</v>
      </c>
      <c r="AJ15" s="81" t="s">
        <v>33</v>
      </c>
      <c r="AK15" s="81" t="s">
        <v>34</v>
      </c>
      <c r="AL15" s="81" t="s">
        <v>35</v>
      </c>
      <c r="AM15" s="81" t="s">
        <v>36</v>
      </c>
      <c r="AN15" s="81" t="s">
        <v>37</v>
      </c>
      <c r="AO15" s="81" t="s">
        <v>38</v>
      </c>
      <c r="AP15" s="81" t="s">
        <v>39</v>
      </c>
      <c r="AQ15" s="81" t="s">
        <v>40</v>
      </c>
      <c r="AR15" s="81" t="s">
        <v>41</v>
      </c>
      <c r="AS15" s="81" t="s">
        <v>42</v>
      </c>
      <c r="AT15" s="81" t="s">
        <v>51</v>
      </c>
      <c r="AU15" s="81" t="s">
        <v>43</v>
      </c>
      <c r="AV15" s="81" t="s">
        <v>44</v>
      </c>
      <c r="AW15" s="81" t="s">
        <v>45</v>
      </c>
      <c r="AX15" s="81" t="s">
        <v>46</v>
      </c>
      <c r="AY15" s="91" t="s">
        <v>49</v>
      </c>
      <c r="AZ15" s="18"/>
    </row>
    <row r="16" spans="1:52" s="12" customFormat="1" ht="15.75" customHeight="1" x14ac:dyDescent="0.2">
      <c r="A16" s="85"/>
      <c r="B16" s="80"/>
      <c r="C16" s="78"/>
      <c r="D16" s="80"/>
      <c r="E16" s="80"/>
      <c r="F16" s="82"/>
      <c r="G16" s="87"/>
      <c r="H16" s="89"/>
      <c r="I16" s="87"/>
      <c r="J16" s="87"/>
      <c r="K16" s="82"/>
      <c r="L16" s="82"/>
      <c r="M16" s="82"/>
      <c r="N16" s="82"/>
      <c r="O16" s="82"/>
      <c r="P16" s="82"/>
      <c r="Q16" s="82"/>
      <c r="R16" s="82"/>
      <c r="S16" s="82"/>
      <c r="T16" s="82"/>
      <c r="U16" s="82"/>
      <c r="V16" s="82"/>
      <c r="W16" s="82"/>
      <c r="X16" s="82"/>
      <c r="Y16" s="82"/>
      <c r="Z16" s="82"/>
      <c r="AA16" s="82"/>
      <c r="AB16" s="82"/>
      <c r="AC16" s="82"/>
      <c r="AD16" s="90"/>
      <c r="AE16" s="82"/>
      <c r="AF16" s="82"/>
      <c r="AG16" s="82"/>
      <c r="AH16" s="82"/>
      <c r="AI16" s="82"/>
      <c r="AJ16" s="82"/>
      <c r="AK16" s="82"/>
      <c r="AL16" s="82"/>
      <c r="AM16" s="82"/>
      <c r="AN16" s="82"/>
      <c r="AO16" s="82"/>
      <c r="AP16" s="82"/>
      <c r="AQ16" s="82"/>
      <c r="AR16" s="82"/>
      <c r="AS16" s="82"/>
      <c r="AT16" s="82"/>
      <c r="AU16" s="82"/>
      <c r="AV16" s="82"/>
      <c r="AW16" s="82"/>
      <c r="AX16" s="82"/>
      <c r="AY16" s="92"/>
      <c r="AZ16" s="18"/>
    </row>
    <row r="17" spans="1:53" s="11" customFormat="1" x14ac:dyDescent="0.25">
      <c r="A17" s="9">
        <v>1</v>
      </c>
      <c r="B17" s="10">
        <v>2</v>
      </c>
      <c r="C17" s="9">
        <v>3</v>
      </c>
      <c r="D17" s="10">
        <v>4</v>
      </c>
      <c r="E17" s="9">
        <v>5</v>
      </c>
      <c r="F17" s="10">
        <v>6</v>
      </c>
      <c r="G17" s="9">
        <v>7</v>
      </c>
      <c r="H17" s="10">
        <v>8</v>
      </c>
      <c r="I17" s="9">
        <v>9</v>
      </c>
      <c r="J17" s="10">
        <v>10</v>
      </c>
      <c r="K17" s="9">
        <v>11</v>
      </c>
      <c r="L17" s="10">
        <v>12</v>
      </c>
      <c r="M17" s="9">
        <v>13</v>
      </c>
      <c r="N17" s="10">
        <v>14</v>
      </c>
      <c r="O17" s="9">
        <v>15</v>
      </c>
      <c r="P17" s="10">
        <v>16</v>
      </c>
      <c r="Q17" s="9">
        <v>17</v>
      </c>
      <c r="R17" s="10">
        <v>18</v>
      </c>
      <c r="S17" s="9">
        <v>19</v>
      </c>
      <c r="T17" s="10">
        <v>20</v>
      </c>
      <c r="U17" s="9">
        <v>21</v>
      </c>
      <c r="V17" s="10">
        <v>22</v>
      </c>
      <c r="W17" s="9">
        <v>23</v>
      </c>
      <c r="X17" s="10">
        <v>24</v>
      </c>
      <c r="Y17" s="9">
        <v>25</v>
      </c>
      <c r="Z17" s="10">
        <v>26</v>
      </c>
      <c r="AA17" s="9">
        <v>27</v>
      </c>
      <c r="AB17" s="10">
        <v>28</v>
      </c>
      <c r="AC17" s="9">
        <v>29</v>
      </c>
      <c r="AD17" s="10">
        <v>30</v>
      </c>
      <c r="AE17" s="9">
        <v>31</v>
      </c>
      <c r="AF17" s="10">
        <v>32</v>
      </c>
      <c r="AG17" s="9">
        <v>33</v>
      </c>
      <c r="AH17" s="10">
        <v>34</v>
      </c>
      <c r="AI17" s="9">
        <v>35</v>
      </c>
      <c r="AJ17" s="10">
        <v>36</v>
      </c>
      <c r="AK17" s="9">
        <v>37</v>
      </c>
      <c r="AL17" s="10">
        <v>38</v>
      </c>
      <c r="AM17" s="9">
        <v>39</v>
      </c>
      <c r="AN17" s="10">
        <v>40</v>
      </c>
      <c r="AO17" s="9">
        <v>41</v>
      </c>
      <c r="AP17" s="10">
        <v>42</v>
      </c>
      <c r="AQ17" s="9">
        <v>43</v>
      </c>
      <c r="AR17" s="10">
        <v>44</v>
      </c>
      <c r="AS17" s="9">
        <v>45</v>
      </c>
      <c r="AT17" s="10">
        <v>46</v>
      </c>
      <c r="AU17" s="9">
        <v>47</v>
      </c>
      <c r="AV17" s="10">
        <v>48</v>
      </c>
      <c r="AW17" s="9">
        <v>49</v>
      </c>
      <c r="AX17" s="10">
        <v>50</v>
      </c>
      <c r="AY17" s="9">
        <v>51</v>
      </c>
      <c r="AZ17" s="19"/>
    </row>
    <row r="18" spans="1:53" s="6" customFormat="1" ht="393.75" x14ac:dyDescent="0.3">
      <c r="A18" s="21" t="s">
        <v>57</v>
      </c>
      <c r="B18" s="22" t="s">
        <v>58</v>
      </c>
      <c r="C18" s="23" t="str">
        <f t="shared" ref="C18:C62" si="0">MID(AZ18,1,2)&amp;" "&amp;MID(AZ18,3,1)&amp;" "&amp;MID(AZ18,4,2)&amp;" "&amp;MID(AZ18,6,5)</f>
        <v>03 3 02 40060</v>
      </c>
      <c r="D18" s="23" t="s">
        <v>59</v>
      </c>
      <c r="E18" s="48"/>
      <c r="F18" s="49"/>
      <c r="G18" s="48"/>
      <c r="H18" s="50"/>
      <c r="I18" s="50"/>
      <c r="J18" s="50"/>
      <c r="K18" s="50"/>
      <c r="L18" s="50"/>
      <c r="M18" s="50"/>
      <c r="N18" s="50"/>
      <c r="O18" s="50"/>
      <c r="P18" s="50">
        <v>112.727</v>
      </c>
      <c r="Q18" s="50"/>
      <c r="R18" s="50"/>
      <c r="S18" s="50"/>
      <c r="T18" s="50"/>
      <c r="U18" s="50"/>
      <c r="V18" s="50"/>
      <c r="W18" s="50"/>
      <c r="X18" s="50"/>
      <c r="Y18" s="50"/>
      <c r="Z18" s="50"/>
      <c r="AA18" s="50"/>
      <c r="AB18" s="50"/>
      <c r="AC18" s="50"/>
      <c r="AD18" s="50"/>
      <c r="AE18" s="50"/>
      <c r="AF18" s="50"/>
      <c r="AG18" s="50"/>
      <c r="AH18" s="50"/>
      <c r="AI18" s="50"/>
      <c r="AJ18" s="50"/>
      <c r="AK18" s="50"/>
      <c r="AL18" s="50"/>
      <c r="AM18" s="50">
        <v>87.272999999999996</v>
      </c>
      <c r="AN18" s="50"/>
      <c r="AO18" s="50"/>
      <c r="AP18" s="50"/>
      <c r="AQ18" s="50"/>
      <c r="AR18" s="50"/>
      <c r="AS18" s="50"/>
      <c r="AT18" s="50"/>
      <c r="AU18" s="50"/>
      <c r="AV18" s="50"/>
      <c r="AW18" s="50"/>
      <c r="AX18" s="51"/>
      <c r="AY18" s="24">
        <f t="shared" ref="AY18:AY62" si="1">SUM(E18:AX18)</f>
        <v>200</v>
      </c>
      <c r="AZ18" s="25" t="s">
        <v>60</v>
      </c>
      <c r="BA18" s="25"/>
    </row>
    <row r="19" spans="1:53" s="6" customFormat="1" ht="281.25" x14ac:dyDescent="0.3">
      <c r="A19" s="21" t="s">
        <v>61</v>
      </c>
      <c r="B19" s="22" t="s">
        <v>62</v>
      </c>
      <c r="C19" s="23" t="str">
        <f t="shared" si="0"/>
        <v>03 5 02 40060</v>
      </c>
      <c r="D19" s="23" t="s">
        <v>59</v>
      </c>
      <c r="E19" s="48"/>
      <c r="F19" s="49"/>
      <c r="G19" s="48">
        <v>103.616</v>
      </c>
      <c r="H19" s="50"/>
      <c r="I19" s="50"/>
      <c r="J19" s="50"/>
      <c r="K19" s="50"/>
      <c r="L19" s="50">
        <v>183.37</v>
      </c>
      <c r="M19" s="50"/>
      <c r="N19" s="50">
        <v>117.05</v>
      </c>
      <c r="O19" s="50"/>
      <c r="P19" s="50"/>
      <c r="Q19" s="50">
        <v>68.075000000000003</v>
      </c>
      <c r="R19" s="50"/>
      <c r="S19" s="50"/>
      <c r="T19" s="50"/>
      <c r="U19" s="50"/>
      <c r="V19" s="50"/>
      <c r="W19" s="50"/>
      <c r="X19" s="50"/>
      <c r="Y19" s="50"/>
      <c r="Z19" s="50"/>
      <c r="AA19" s="50">
        <v>165.03</v>
      </c>
      <c r="AB19" s="50"/>
      <c r="AC19" s="50"/>
      <c r="AD19" s="50"/>
      <c r="AE19" s="50"/>
      <c r="AF19" s="50"/>
      <c r="AG19" s="50"/>
      <c r="AH19" s="50"/>
      <c r="AI19" s="50"/>
      <c r="AJ19" s="50"/>
      <c r="AK19" s="50"/>
      <c r="AL19" s="50"/>
      <c r="AM19" s="50"/>
      <c r="AN19" s="50"/>
      <c r="AO19" s="50"/>
      <c r="AP19" s="50"/>
      <c r="AQ19" s="50"/>
      <c r="AR19" s="50"/>
      <c r="AS19" s="50"/>
      <c r="AT19" s="50"/>
      <c r="AU19" s="50"/>
      <c r="AV19" s="50"/>
      <c r="AW19" s="50"/>
      <c r="AX19" s="51"/>
      <c r="AY19" s="24">
        <f t="shared" si="1"/>
        <v>637.14099999999996</v>
      </c>
      <c r="AZ19" s="25" t="s">
        <v>63</v>
      </c>
      <c r="BA19" s="25"/>
    </row>
    <row r="20" spans="1:53" s="6" customFormat="1" ht="262.5" x14ac:dyDescent="0.3">
      <c r="A20" s="21" t="s">
        <v>64</v>
      </c>
      <c r="B20" s="22" t="s">
        <v>65</v>
      </c>
      <c r="C20" s="23" t="str">
        <f t="shared" si="0"/>
        <v>03 5 02 R5580</v>
      </c>
      <c r="D20" s="23" t="s">
        <v>59</v>
      </c>
      <c r="E20" s="48"/>
      <c r="F20" s="49"/>
      <c r="G20" s="48"/>
      <c r="H20" s="50"/>
      <c r="I20" s="50"/>
      <c r="J20" s="50"/>
      <c r="K20" s="50"/>
      <c r="L20" s="50"/>
      <c r="M20" s="50"/>
      <c r="N20" s="50"/>
      <c r="O20" s="50"/>
      <c r="P20" s="50">
        <v>4145.2209999999995</v>
      </c>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1"/>
      <c r="AY20" s="24">
        <f t="shared" si="1"/>
        <v>4145.2209999999995</v>
      </c>
      <c r="AZ20" s="25" t="s">
        <v>66</v>
      </c>
      <c r="BA20" s="25"/>
    </row>
    <row r="21" spans="1:53" s="6" customFormat="1" ht="31.5" x14ac:dyDescent="0.25">
      <c r="A21" s="26"/>
      <c r="B21" s="27" t="s">
        <v>67</v>
      </c>
      <c r="C21" s="28" t="str">
        <f t="shared" si="0"/>
        <v>03 5 02 R5580</v>
      </c>
      <c r="D21" s="29"/>
      <c r="E21" s="52"/>
      <c r="F21" s="53"/>
      <c r="G21" s="52"/>
      <c r="H21" s="54"/>
      <c r="I21" s="54"/>
      <c r="J21" s="54"/>
      <c r="K21" s="54"/>
      <c r="L21" s="54"/>
      <c r="M21" s="54"/>
      <c r="N21" s="54"/>
      <c r="O21" s="54"/>
      <c r="P21" s="54">
        <v>3465</v>
      </c>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5"/>
      <c r="AY21" s="30">
        <f t="shared" si="1"/>
        <v>3465</v>
      </c>
      <c r="AZ21" s="17" t="s">
        <v>66</v>
      </c>
      <c r="BA21" s="17"/>
    </row>
    <row r="22" spans="1:53" s="6" customFormat="1" ht="337.5" x14ac:dyDescent="0.3">
      <c r="A22" s="21" t="s">
        <v>68</v>
      </c>
      <c r="B22" s="22" t="s">
        <v>69</v>
      </c>
      <c r="C22" s="23" t="str">
        <f t="shared" si="0"/>
        <v>10 1 01 40060</v>
      </c>
      <c r="D22" s="23" t="s">
        <v>70</v>
      </c>
      <c r="E22" s="48">
        <v>12431.98</v>
      </c>
      <c r="F22" s="49"/>
      <c r="G22" s="48"/>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1"/>
      <c r="AY22" s="24">
        <f t="shared" si="1"/>
        <v>12431.98</v>
      </c>
      <c r="AZ22" s="25" t="s">
        <v>71</v>
      </c>
      <c r="BA22" s="25"/>
    </row>
    <row r="23" spans="1:53" s="6" customFormat="1" ht="409.5" x14ac:dyDescent="0.3">
      <c r="A23" s="21" t="s">
        <v>72</v>
      </c>
      <c r="B23" s="22" t="s">
        <v>73</v>
      </c>
      <c r="C23" s="23" t="str">
        <f t="shared" si="0"/>
        <v>10 1 02 40060</v>
      </c>
      <c r="D23" s="23" t="s">
        <v>70</v>
      </c>
      <c r="E23" s="48"/>
      <c r="F23" s="49">
        <v>1641.9290000000001</v>
      </c>
      <c r="G23" s="48"/>
      <c r="H23" s="50">
        <v>3284.8440000000001</v>
      </c>
      <c r="I23" s="50">
        <v>4275.47</v>
      </c>
      <c r="J23" s="50">
        <v>4286.1329999999998</v>
      </c>
      <c r="K23" s="50">
        <v>331.09271999999999</v>
      </c>
      <c r="L23" s="50">
        <v>8015.902</v>
      </c>
      <c r="M23" s="50">
        <v>5413.1440000000002</v>
      </c>
      <c r="N23" s="50"/>
      <c r="O23" s="50"/>
      <c r="P23" s="50"/>
      <c r="Q23" s="50"/>
      <c r="R23" s="50"/>
      <c r="S23" s="50"/>
      <c r="T23" s="50"/>
      <c r="U23" s="50"/>
      <c r="V23" s="50"/>
      <c r="W23" s="50">
        <v>911</v>
      </c>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1"/>
      <c r="AY23" s="24">
        <f t="shared" si="1"/>
        <v>28159.514719999999</v>
      </c>
      <c r="AZ23" s="25" t="s">
        <v>74</v>
      </c>
      <c r="BA23" s="25"/>
    </row>
    <row r="24" spans="1:53" s="6" customFormat="1" ht="337.5" x14ac:dyDescent="0.3">
      <c r="A24" s="21" t="s">
        <v>75</v>
      </c>
      <c r="B24" s="22" t="s">
        <v>76</v>
      </c>
      <c r="C24" s="23" t="str">
        <f t="shared" si="0"/>
        <v>10 1 03 40070</v>
      </c>
      <c r="D24" s="23" t="s">
        <v>70</v>
      </c>
      <c r="E24" s="48"/>
      <c r="F24" s="49"/>
      <c r="G24" s="48"/>
      <c r="H24" s="50">
        <v>9700</v>
      </c>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1"/>
      <c r="AY24" s="24">
        <f t="shared" si="1"/>
        <v>9700</v>
      </c>
      <c r="AZ24" s="25" t="s">
        <v>77</v>
      </c>
      <c r="BA24" s="25"/>
    </row>
    <row r="25" spans="1:53" s="6" customFormat="1" ht="409.5" x14ac:dyDescent="0.3">
      <c r="A25" s="21" t="s">
        <v>78</v>
      </c>
      <c r="B25" s="22" t="s">
        <v>79</v>
      </c>
      <c r="C25" s="23" t="str">
        <f t="shared" si="0"/>
        <v>10 3 01 09502</v>
      </c>
      <c r="D25" s="23" t="s">
        <v>70</v>
      </c>
      <c r="E25" s="48"/>
      <c r="F25" s="49"/>
      <c r="G25" s="48"/>
      <c r="H25" s="50"/>
      <c r="I25" s="50"/>
      <c r="J25" s="50"/>
      <c r="K25" s="50"/>
      <c r="L25" s="50"/>
      <c r="M25" s="50"/>
      <c r="N25" s="50">
        <v>142122.24885</v>
      </c>
      <c r="O25" s="50">
        <v>31027.44642</v>
      </c>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1"/>
      <c r="AY25" s="24">
        <f t="shared" si="1"/>
        <v>173149.69527</v>
      </c>
      <c r="AZ25" s="25" t="s">
        <v>80</v>
      </c>
      <c r="BA25" s="25"/>
    </row>
    <row r="26" spans="1:53" s="6" customFormat="1" ht="47.25" x14ac:dyDescent="0.25">
      <c r="A26" s="26"/>
      <c r="B26" s="27" t="s">
        <v>81</v>
      </c>
      <c r="C26" s="28" t="str">
        <f t="shared" si="0"/>
        <v>10 3 01 09502</v>
      </c>
      <c r="D26" s="29"/>
      <c r="E26" s="52"/>
      <c r="F26" s="53"/>
      <c r="G26" s="52"/>
      <c r="H26" s="54"/>
      <c r="I26" s="54"/>
      <c r="J26" s="54"/>
      <c r="K26" s="54"/>
      <c r="L26" s="54"/>
      <c r="M26" s="54"/>
      <c r="N26" s="54">
        <v>142122.24885</v>
      </c>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5"/>
      <c r="AY26" s="30">
        <f t="shared" si="1"/>
        <v>142122.24885</v>
      </c>
      <c r="AZ26" s="17" t="s">
        <v>80</v>
      </c>
      <c r="BA26" s="17"/>
    </row>
    <row r="27" spans="1:53" s="6" customFormat="1" ht="47.25" x14ac:dyDescent="0.25">
      <c r="A27" s="26"/>
      <c r="B27" s="27" t="s">
        <v>82</v>
      </c>
      <c r="C27" s="28" t="str">
        <f t="shared" si="0"/>
        <v>10 3 01 09502</v>
      </c>
      <c r="D27" s="29"/>
      <c r="E27" s="52"/>
      <c r="F27" s="53"/>
      <c r="G27" s="52"/>
      <c r="H27" s="54"/>
      <c r="I27" s="54"/>
      <c r="J27" s="54"/>
      <c r="K27" s="54"/>
      <c r="L27" s="54"/>
      <c r="M27" s="54"/>
      <c r="N27" s="54"/>
      <c r="O27" s="54">
        <v>31027.44642</v>
      </c>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5"/>
      <c r="AY27" s="30">
        <f t="shared" si="1"/>
        <v>31027.44642</v>
      </c>
      <c r="AZ27" s="17" t="s">
        <v>80</v>
      </c>
      <c r="BA27" s="17"/>
    </row>
    <row r="28" spans="1:53" s="6" customFormat="1" ht="375" x14ac:dyDescent="0.3">
      <c r="A28" s="21" t="s">
        <v>83</v>
      </c>
      <c r="B28" s="22" t="s">
        <v>84</v>
      </c>
      <c r="C28" s="23" t="str">
        <f t="shared" si="0"/>
        <v>10 3 01 09602</v>
      </c>
      <c r="D28" s="23" t="s">
        <v>70</v>
      </c>
      <c r="E28" s="48"/>
      <c r="F28" s="49"/>
      <c r="G28" s="48"/>
      <c r="H28" s="50"/>
      <c r="I28" s="50"/>
      <c r="J28" s="50"/>
      <c r="K28" s="50"/>
      <c r="L28" s="50"/>
      <c r="M28" s="50"/>
      <c r="N28" s="50">
        <v>264067.39036000002</v>
      </c>
      <c r="O28" s="50">
        <v>22341.85385</v>
      </c>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1"/>
      <c r="AY28" s="24">
        <f t="shared" si="1"/>
        <v>286409.24421000003</v>
      </c>
      <c r="AZ28" s="25" t="s">
        <v>85</v>
      </c>
      <c r="BA28" s="25"/>
    </row>
    <row r="29" spans="1:53" s="6" customFormat="1" ht="318.75" x14ac:dyDescent="0.3">
      <c r="A29" s="21" t="s">
        <v>86</v>
      </c>
      <c r="B29" s="22" t="s">
        <v>87</v>
      </c>
      <c r="C29" s="23" t="str">
        <f t="shared" si="0"/>
        <v>10 3 01 40070</v>
      </c>
      <c r="D29" s="23" t="s">
        <v>70</v>
      </c>
      <c r="E29" s="48"/>
      <c r="F29" s="49"/>
      <c r="G29" s="48"/>
      <c r="H29" s="50"/>
      <c r="I29" s="50"/>
      <c r="J29" s="50"/>
      <c r="K29" s="50"/>
      <c r="L29" s="50"/>
      <c r="M29" s="50"/>
      <c r="N29" s="50"/>
      <c r="O29" s="50">
        <v>31813.262900000002</v>
      </c>
      <c r="P29" s="50"/>
      <c r="Q29" s="50">
        <v>6026.8873899999999</v>
      </c>
      <c r="R29" s="50"/>
      <c r="S29" s="50"/>
      <c r="T29" s="50">
        <v>33492.032800000001</v>
      </c>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1"/>
      <c r="AY29" s="24">
        <f t="shared" si="1"/>
        <v>71332.183090000006</v>
      </c>
      <c r="AZ29" s="25" t="s">
        <v>88</v>
      </c>
      <c r="BA29" s="25"/>
    </row>
    <row r="30" spans="1:53" s="6" customFormat="1" ht="393.75" x14ac:dyDescent="0.3">
      <c r="A30" s="21" t="s">
        <v>89</v>
      </c>
      <c r="B30" s="22" t="s">
        <v>90</v>
      </c>
      <c r="C30" s="23" t="str">
        <f t="shared" si="0"/>
        <v>10 5 01 40060</v>
      </c>
      <c r="D30" s="23" t="s">
        <v>70</v>
      </c>
      <c r="E30" s="48"/>
      <c r="F30" s="49"/>
      <c r="G30" s="48"/>
      <c r="H30" s="50"/>
      <c r="I30" s="50"/>
      <c r="J30" s="50"/>
      <c r="K30" s="50"/>
      <c r="L30" s="50"/>
      <c r="M30" s="50"/>
      <c r="N30" s="50">
        <v>31320.056629999999</v>
      </c>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1"/>
      <c r="AY30" s="24">
        <f t="shared" si="1"/>
        <v>31320.056629999999</v>
      </c>
      <c r="AZ30" s="25" t="s">
        <v>91</v>
      </c>
      <c r="BA30" s="25"/>
    </row>
    <row r="31" spans="1:53" s="6" customFormat="1" ht="356.25" x14ac:dyDescent="0.3">
      <c r="A31" s="21" t="s">
        <v>92</v>
      </c>
      <c r="B31" s="22" t="s">
        <v>93</v>
      </c>
      <c r="C31" s="23" t="str">
        <f t="shared" si="0"/>
        <v>10 5 01 40070</v>
      </c>
      <c r="D31" s="23" t="s">
        <v>70</v>
      </c>
      <c r="E31" s="48">
        <v>8101.6</v>
      </c>
      <c r="F31" s="49"/>
      <c r="G31" s="48"/>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1"/>
      <c r="AY31" s="24">
        <f t="shared" si="1"/>
        <v>8101.6</v>
      </c>
      <c r="AZ31" s="25" t="s">
        <v>94</v>
      </c>
      <c r="BA31" s="25"/>
    </row>
    <row r="32" spans="1:53" s="6" customFormat="1" ht="262.5" x14ac:dyDescent="0.3">
      <c r="A32" s="21" t="s">
        <v>95</v>
      </c>
      <c r="B32" s="22" t="s">
        <v>96</v>
      </c>
      <c r="C32" s="23" t="str">
        <f t="shared" si="0"/>
        <v>10 6 01 R0200</v>
      </c>
      <c r="D32" s="23" t="s">
        <v>97</v>
      </c>
      <c r="E32" s="48">
        <v>16002.566000000001</v>
      </c>
      <c r="F32" s="49"/>
      <c r="G32" s="48"/>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1"/>
      <c r="AY32" s="24">
        <f t="shared" si="1"/>
        <v>16002.566000000001</v>
      </c>
      <c r="AZ32" s="25" t="s">
        <v>98</v>
      </c>
      <c r="BA32" s="25"/>
    </row>
    <row r="33" spans="1:53" s="6" customFormat="1" ht="47.25" x14ac:dyDescent="0.25">
      <c r="A33" s="26"/>
      <c r="B33" s="27" t="s">
        <v>99</v>
      </c>
      <c r="C33" s="28" t="str">
        <f t="shared" si="0"/>
        <v>10 6 01 R0200</v>
      </c>
      <c r="D33" s="29"/>
      <c r="E33" s="52">
        <v>6502.5659999999998</v>
      </c>
      <c r="F33" s="53"/>
      <c r="G33" s="52"/>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5"/>
      <c r="AY33" s="30">
        <f t="shared" si="1"/>
        <v>6502.5659999999998</v>
      </c>
      <c r="AZ33" s="17" t="s">
        <v>98</v>
      </c>
      <c r="BA33" s="17"/>
    </row>
    <row r="34" spans="1:53" s="6" customFormat="1" ht="409.5" x14ac:dyDescent="0.3">
      <c r="A34" s="21" t="s">
        <v>100</v>
      </c>
      <c r="B34" s="22" t="s">
        <v>101</v>
      </c>
      <c r="C34" s="23" t="str">
        <f t="shared" si="0"/>
        <v>11 1 03 40060</v>
      </c>
      <c r="D34" s="23" t="s">
        <v>102</v>
      </c>
      <c r="E34" s="48">
        <v>7315.76</v>
      </c>
      <c r="F34" s="49">
        <v>852.24</v>
      </c>
      <c r="G34" s="48">
        <v>1922.45</v>
      </c>
      <c r="H34" s="50">
        <v>697.55</v>
      </c>
      <c r="I34" s="50">
        <v>1545.58</v>
      </c>
      <c r="J34" s="50">
        <v>1472.66</v>
      </c>
      <c r="K34" s="50">
        <v>4101.2700000000004</v>
      </c>
      <c r="L34" s="50">
        <v>425.24</v>
      </c>
      <c r="M34" s="50">
        <v>453.64</v>
      </c>
      <c r="N34" s="50">
        <v>1837.02</v>
      </c>
      <c r="O34" s="50">
        <v>6196.94</v>
      </c>
      <c r="P34" s="50">
        <v>3869.5</v>
      </c>
      <c r="Q34" s="50">
        <v>1728.63</v>
      </c>
      <c r="R34" s="50">
        <v>542.37</v>
      </c>
      <c r="S34" s="50">
        <v>747.78</v>
      </c>
      <c r="T34" s="50">
        <v>2131.14</v>
      </c>
      <c r="U34" s="50">
        <v>1488.69</v>
      </c>
      <c r="V34" s="50">
        <v>208.45</v>
      </c>
      <c r="W34" s="50">
        <v>294.31</v>
      </c>
      <c r="X34" s="50">
        <v>581.69000000000005</v>
      </c>
      <c r="Y34" s="50">
        <v>986.07</v>
      </c>
      <c r="Z34" s="50">
        <v>541</v>
      </c>
      <c r="AA34" s="50">
        <v>8189.2</v>
      </c>
      <c r="AB34" s="50">
        <v>441.39</v>
      </c>
      <c r="AC34" s="50">
        <v>5627.37</v>
      </c>
      <c r="AD34" s="50">
        <v>547.58000000000004</v>
      </c>
      <c r="AE34" s="50">
        <v>1866.02</v>
      </c>
      <c r="AF34" s="50">
        <v>2239.36</v>
      </c>
      <c r="AG34" s="50">
        <v>353.98</v>
      </c>
      <c r="AH34" s="50">
        <v>1360.06</v>
      </c>
      <c r="AI34" s="50">
        <v>149.22999999999999</v>
      </c>
      <c r="AJ34" s="50">
        <v>91.24</v>
      </c>
      <c r="AK34" s="50">
        <v>472.01</v>
      </c>
      <c r="AL34" s="50">
        <v>2595.19</v>
      </c>
      <c r="AM34" s="50"/>
      <c r="AN34" s="50">
        <v>4701.1400000000003</v>
      </c>
      <c r="AO34" s="50">
        <v>622.12</v>
      </c>
      <c r="AP34" s="50">
        <v>503.9</v>
      </c>
      <c r="AQ34" s="50">
        <v>675.19</v>
      </c>
      <c r="AR34" s="50">
        <v>2939.74</v>
      </c>
      <c r="AS34" s="50">
        <v>394.42</v>
      </c>
      <c r="AT34" s="50">
        <v>96.02</v>
      </c>
      <c r="AU34" s="50"/>
      <c r="AV34" s="50">
        <v>1144.01</v>
      </c>
      <c r="AW34" s="50">
        <v>935.45</v>
      </c>
      <c r="AX34" s="51">
        <v>1196.67</v>
      </c>
      <c r="AY34" s="24">
        <f t="shared" si="1"/>
        <v>77081.27</v>
      </c>
      <c r="AZ34" s="25" t="s">
        <v>103</v>
      </c>
      <c r="BA34" s="25"/>
    </row>
    <row r="35" spans="1:53" s="6" customFormat="1" ht="409.5" x14ac:dyDescent="0.3">
      <c r="A35" s="21" t="s">
        <v>104</v>
      </c>
      <c r="B35" s="22" t="s">
        <v>105</v>
      </c>
      <c r="C35" s="23" t="str">
        <f t="shared" si="0"/>
        <v>11 1 04 40060</v>
      </c>
      <c r="D35" s="23" t="s">
        <v>102</v>
      </c>
      <c r="E35" s="48">
        <v>4000</v>
      </c>
      <c r="F35" s="49">
        <v>290</v>
      </c>
      <c r="G35" s="48"/>
      <c r="H35" s="50">
        <v>140</v>
      </c>
      <c r="I35" s="50"/>
      <c r="J35" s="50">
        <v>400</v>
      </c>
      <c r="K35" s="50">
        <v>400</v>
      </c>
      <c r="L35" s="50">
        <v>260</v>
      </c>
      <c r="M35" s="50"/>
      <c r="N35" s="50">
        <v>1230</v>
      </c>
      <c r="O35" s="50">
        <v>200</v>
      </c>
      <c r="P35" s="50">
        <v>1900</v>
      </c>
      <c r="Q35" s="50"/>
      <c r="R35" s="50">
        <v>150</v>
      </c>
      <c r="S35" s="50"/>
      <c r="T35" s="50">
        <v>560</v>
      </c>
      <c r="U35" s="50"/>
      <c r="V35" s="50">
        <v>270</v>
      </c>
      <c r="W35" s="50"/>
      <c r="X35" s="50">
        <v>300</v>
      </c>
      <c r="Y35" s="50">
        <v>300</v>
      </c>
      <c r="Z35" s="50">
        <v>220</v>
      </c>
      <c r="AA35" s="50">
        <v>1030</v>
      </c>
      <c r="AB35" s="50"/>
      <c r="AC35" s="50"/>
      <c r="AD35" s="50"/>
      <c r="AE35" s="50"/>
      <c r="AF35" s="50"/>
      <c r="AG35" s="50"/>
      <c r="AH35" s="50"/>
      <c r="AI35" s="50"/>
      <c r="AJ35" s="50">
        <v>260</v>
      </c>
      <c r="AK35" s="50"/>
      <c r="AL35" s="50"/>
      <c r="AM35" s="50">
        <v>600</v>
      </c>
      <c r="AN35" s="50">
        <v>470</v>
      </c>
      <c r="AO35" s="50"/>
      <c r="AP35" s="50"/>
      <c r="AQ35" s="50"/>
      <c r="AR35" s="50"/>
      <c r="AS35" s="50">
        <v>150</v>
      </c>
      <c r="AT35" s="50"/>
      <c r="AU35" s="50"/>
      <c r="AV35" s="50"/>
      <c r="AW35" s="50"/>
      <c r="AX35" s="51"/>
      <c r="AY35" s="24">
        <f t="shared" si="1"/>
        <v>13130</v>
      </c>
      <c r="AZ35" s="25" t="s">
        <v>106</v>
      </c>
      <c r="BA35" s="25"/>
    </row>
    <row r="36" spans="1:53" s="6" customFormat="1" ht="409.5" x14ac:dyDescent="0.3">
      <c r="A36" s="21" t="s">
        <v>107</v>
      </c>
      <c r="B36" s="22" t="s">
        <v>108</v>
      </c>
      <c r="C36" s="23" t="str">
        <f t="shared" si="0"/>
        <v>11 1 07 40060</v>
      </c>
      <c r="D36" s="23" t="s">
        <v>102</v>
      </c>
      <c r="E36" s="48"/>
      <c r="F36" s="49"/>
      <c r="G36" s="48"/>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v>2631.3</v>
      </c>
      <c r="AG36" s="50"/>
      <c r="AH36" s="50"/>
      <c r="AI36" s="50"/>
      <c r="AJ36" s="50"/>
      <c r="AK36" s="50"/>
      <c r="AL36" s="50"/>
      <c r="AM36" s="50"/>
      <c r="AN36" s="50"/>
      <c r="AO36" s="50"/>
      <c r="AP36" s="50"/>
      <c r="AQ36" s="50"/>
      <c r="AR36" s="50"/>
      <c r="AS36" s="50"/>
      <c r="AT36" s="50"/>
      <c r="AU36" s="50"/>
      <c r="AV36" s="50"/>
      <c r="AW36" s="50"/>
      <c r="AX36" s="51"/>
      <c r="AY36" s="24">
        <f t="shared" si="1"/>
        <v>2631.3</v>
      </c>
      <c r="AZ36" s="25" t="s">
        <v>109</v>
      </c>
      <c r="BA36" s="25"/>
    </row>
    <row r="37" spans="1:53" s="6" customFormat="1" ht="409.5" x14ac:dyDescent="0.3">
      <c r="A37" s="21" t="s">
        <v>110</v>
      </c>
      <c r="B37" s="22" t="s">
        <v>111</v>
      </c>
      <c r="C37" s="23" t="str">
        <f t="shared" si="0"/>
        <v>11 2 01 40060</v>
      </c>
      <c r="D37" s="23" t="s">
        <v>102</v>
      </c>
      <c r="E37" s="48"/>
      <c r="F37" s="49">
        <v>127</v>
      </c>
      <c r="G37" s="48">
        <v>108</v>
      </c>
      <c r="H37" s="50">
        <v>139</v>
      </c>
      <c r="I37" s="50">
        <v>302</v>
      </c>
      <c r="J37" s="50">
        <v>232</v>
      </c>
      <c r="K37" s="50">
        <v>224</v>
      </c>
      <c r="L37" s="50"/>
      <c r="M37" s="50"/>
      <c r="N37" s="50">
        <v>302</v>
      </c>
      <c r="O37" s="50">
        <v>1011</v>
      </c>
      <c r="P37" s="50">
        <v>1210</v>
      </c>
      <c r="Q37" s="50">
        <v>295</v>
      </c>
      <c r="R37" s="50">
        <v>321</v>
      </c>
      <c r="S37" s="50">
        <v>315</v>
      </c>
      <c r="T37" s="50">
        <v>380</v>
      </c>
      <c r="U37" s="50">
        <v>212</v>
      </c>
      <c r="V37" s="50">
        <v>160</v>
      </c>
      <c r="W37" s="50">
        <v>112</v>
      </c>
      <c r="X37" s="50">
        <v>614</v>
      </c>
      <c r="Y37" s="50">
        <v>139</v>
      </c>
      <c r="Z37" s="50">
        <v>139</v>
      </c>
      <c r="AA37" s="50">
        <v>2105</v>
      </c>
      <c r="AB37" s="50">
        <v>287</v>
      </c>
      <c r="AC37" s="50">
        <v>636</v>
      </c>
      <c r="AD37" s="50">
        <v>177</v>
      </c>
      <c r="AE37" s="50">
        <v>634</v>
      </c>
      <c r="AF37" s="50">
        <v>881</v>
      </c>
      <c r="AG37" s="50">
        <v>258</v>
      </c>
      <c r="AH37" s="50">
        <v>428</v>
      </c>
      <c r="AI37" s="50">
        <v>221</v>
      </c>
      <c r="AJ37" s="50">
        <v>158</v>
      </c>
      <c r="AK37" s="50">
        <v>288</v>
      </c>
      <c r="AL37" s="50">
        <v>244</v>
      </c>
      <c r="AM37" s="50"/>
      <c r="AN37" s="50">
        <v>912</v>
      </c>
      <c r="AO37" s="50">
        <v>246</v>
      </c>
      <c r="AP37" s="50">
        <v>66</v>
      </c>
      <c r="AQ37" s="50">
        <v>216</v>
      </c>
      <c r="AR37" s="50">
        <v>1025</v>
      </c>
      <c r="AS37" s="50"/>
      <c r="AT37" s="50">
        <v>87</v>
      </c>
      <c r="AU37" s="50"/>
      <c r="AV37" s="50">
        <v>321</v>
      </c>
      <c r="AW37" s="50">
        <v>589</v>
      </c>
      <c r="AX37" s="51">
        <v>760</v>
      </c>
      <c r="AY37" s="24">
        <f t="shared" si="1"/>
        <v>16881</v>
      </c>
      <c r="AZ37" s="25" t="s">
        <v>112</v>
      </c>
      <c r="BA37" s="25"/>
    </row>
    <row r="38" spans="1:53" s="6" customFormat="1" ht="356.25" x14ac:dyDescent="0.3">
      <c r="A38" s="21" t="s">
        <v>113</v>
      </c>
      <c r="B38" s="22" t="s">
        <v>114</v>
      </c>
      <c r="C38" s="23" t="str">
        <f t="shared" si="0"/>
        <v>11 2 02 40070</v>
      </c>
      <c r="D38" s="23" t="s">
        <v>102</v>
      </c>
      <c r="E38" s="48"/>
      <c r="F38" s="49"/>
      <c r="G38" s="48"/>
      <c r="H38" s="50"/>
      <c r="I38" s="50"/>
      <c r="J38" s="50"/>
      <c r="K38" s="50"/>
      <c r="L38" s="50"/>
      <c r="M38" s="50"/>
      <c r="N38" s="50"/>
      <c r="O38" s="50"/>
      <c r="P38" s="50"/>
      <c r="Q38" s="50"/>
      <c r="R38" s="50"/>
      <c r="S38" s="50"/>
      <c r="T38" s="50"/>
      <c r="U38" s="50"/>
      <c r="V38" s="50"/>
      <c r="W38" s="50"/>
      <c r="X38" s="50"/>
      <c r="Y38" s="50"/>
      <c r="Z38" s="50"/>
      <c r="AA38" s="50"/>
      <c r="AB38" s="50"/>
      <c r="AC38" s="50">
        <v>12445.58</v>
      </c>
      <c r="AD38" s="50"/>
      <c r="AE38" s="50"/>
      <c r="AF38" s="50"/>
      <c r="AG38" s="50"/>
      <c r="AH38" s="50"/>
      <c r="AI38" s="50"/>
      <c r="AJ38" s="50"/>
      <c r="AK38" s="50"/>
      <c r="AL38" s="50"/>
      <c r="AM38" s="50"/>
      <c r="AN38" s="50"/>
      <c r="AO38" s="50"/>
      <c r="AP38" s="50"/>
      <c r="AQ38" s="50"/>
      <c r="AR38" s="50"/>
      <c r="AS38" s="50"/>
      <c r="AT38" s="50"/>
      <c r="AU38" s="50"/>
      <c r="AV38" s="50"/>
      <c r="AW38" s="50"/>
      <c r="AX38" s="51"/>
      <c r="AY38" s="24">
        <f t="shared" si="1"/>
        <v>12445.58</v>
      </c>
      <c r="AZ38" s="25" t="s">
        <v>115</v>
      </c>
      <c r="BA38" s="25"/>
    </row>
    <row r="39" spans="1:53" s="6" customFormat="1" ht="356.25" x14ac:dyDescent="0.3">
      <c r="A39" s="21" t="s">
        <v>116</v>
      </c>
      <c r="B39" s="22" t="s">
        <v>117</v>
      </c>
      <c r="C39" s="23" t="str">
        <f t="shared" si="0"/>
        <v>11 2 03 40070</v>
      </c>
      <c r="D39" s="23" t="s">
        <v>102</v>
      </c>
      <c r="E39" s="48"/>
      <c r="F39" s="49"/>
      <c r="G39" s="48"/>
      <c r="H39" s="50"/>
      <c r="I39" s="50"/>
      <c r="J39" s="50"/>
      <c r="K39" s="50"/>
      <c r="L39" s="50"/>
      <c r="M39" s="50"/>
      <c r="N39" s="50"/>
      <c r="O39" s="50">
        <v>15000</v>
      </c>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1"/>
      <c r="AY39" s="24">
        <f t="shared" si="1"/>
        <v>15000</v>
      </c>
      <c r="AZ39" s="25" t="s">
        <v>118</v>
      </c>
      <c r="BA39" s="25"/>
    </row>
    <row r="40" spans="1:53" s="6" customFormat="1" ht="409.5" x14ac:dyDescent="0.3">
      <c r="A40" s="21" t="s">
        <v>119</v>
      </c>
      <c r="B40" s="22" t="s">
        <v>120</v>
      </c>
      <c r="C40" s="23" t="str">
        <f t="shared" si="0"/>
        <v>11 3 01 40060</v>
      </c>
      <c r="D40" s="23" t="s">
        <v>121</v>
      </c>
      <c r="E40" s="48">
        <v>65000</v>
      </c>
      <c r="F40" s="49"/>
      <c r="G40" s="48"/>
      <c r="H40" s="50"/>
      <c r="I40" s="50"/>
      <c r="J40" s="50"/>
      <c r="K40" s="50"/>
      <c r="L40" s="50"/>
      <c r="M40" s="50"/>
      <c r="N40" s="50"/>
      <c r="O40" s="50"/>
      <c r="P40" s="50"/>
      <c r="Q40" s="50"/>
      <c r="R40" s="50"/>
      <c r="S40" s="50"/>
      <c r="T40" s="50"/>
      <c r="U40" s="50"/>
      <c r="V40" s="50"/>
      <c r="W40" s="50"/>
      <c r="X40" s="50">
        <v>152000</v>
      </c>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1"/>
      <c r="AY40" s="24">
        <f t="shared" si="1"/>
        <v>217000</v>
      </c>
      <c r="AZ40" s="25" t="s">
        <v>122</v>
      </c>
      <c r="BA40" s="25"/>
    </row>
    <row r="41" spans="1:53" s="6" customFormat="1" ht="409.5" x14ac:dyDescent="0.3">
      <c r="A41" s="21" t="s">
        <v>123</v>
      </c>
      <c r="B41" s="22" t="s">
        <v>124</v>
      </c>
      <c r="C41" s="23" t="str">
        <f t="shared" si="0"/>
        <v>11 3 07 40060</v>
      </c>
      <c r="D41" s="23" t="s">
        <v>102</v>
      </c>
      <c r="E41" s="48">
        <v>6287.24</v>
      </c>
      <c r="F41" s="49"/>
      <c r="G41" s="48"/>
      <c r="H41" s="50"/>
      <c r="I41" s="50"/>
      <c r="J41" s="50"/>
      <c r="K41" s="50"/>
      <c r="L41" s="50"/>
      <c r="M41" s="50">
        <v>345</v>
      </c>
      <c r="N41" s="50"/>
      <c r="O41" s="50"/>
      <c r="P41" s="50"/>
      <c r="Q41" s="50"/>
      <c r="R41" s="50"/>
      <c r="S41" s="50"/>
      <c r="T41" s="50"/>
      <c r="U41" s="50"/>
      <c r="V41" s="50"/>
      <c r="W41" s="50"/>
      <c r="X41" s="50"/>
      <c r="Y41" s="50"/>
      <c r="Z41" s="50"/>
      <c r="AA41" s="50">
        <v>1728.7</v>
      </c>
      <c r="AB41" s="50"/>
      <c r="AC41" s="50"/>
      <c r="AD41" s="50"/>
      <c r="AE41" s="50"/>
      <c r="AF41" s="50"/>
      <c r="AG41" s="50"/>
      <c r="AH41" s="50"/>
      <c r="AI41" s="50"/>
      <c r="AJ41" s="50"/>
      <c r="AK41" s="50"/>
      <c r="AL41" s="50"/>
      <c r="AM41" s="50">
        <v>1455.78</v>
      </c>
      <c r="AN41" s="50"/>
      <c r="AO41" s="50"/>
      <c r="AP41" s="50"/>
      <c r="AQ41" s="50"/>
      <c r="AR41" s="50"/>
      <c r="AS41" s="50"/>
      <c r="AT41" s="50"/>
      <c r="AU41" s="50"/>
      <c r="AV41" s="50"/>
      <c r="AW41" s="50"/>
      <c r="AX41" s="51"/>
      <c r="AY41" s="24">
        <f t="shared" si="1"/>
        <v>9816.7200000000012</v>
      </c>
      <c r="AZ41" s="25" t="s">
        <v>125</v>
      </c>
      <c r="BA41" s="25"/>
    </row>
    <row r="42" spans="1:53" s="6" customFormat="1" ht="409.5" x14ac:dyDescent="0.3">
      <c r="A42" s="21" t="s">
        <v>126</v>
      </c>
      <c r="B42" s="22" t="s">
        <v>127</v>
      </c>
      <c r="C42" s="23" t="str">
        <f t="shared" si="0"/>
        <v>11 3 14 R5550</v>
      </c>
      <c r="D42" s="23" t="s">
        <v>102</v>
      </c>
      <c r="E42" s="48">
        <v>15784.02</v>
      </c>
      <c r="F42" s="49"/>
      <c r="G42" s="48"/>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1"/>
      <c r="AY42" s="24">
        <f t="shared" si="1"/>
        <v>15784.02</v>
      </c>
      <c r="AZ42" s="25" t="s">
        <v>128</v>
      </c>
      <c r="BA42" s="25"/>
    </row>
    <row r="43" spans="1:53" s="6" customFormat="1" ht="31.5" x14ac:dyDescent="0.25">
      <c r="A43" s="26"/>
      <c r="B43" s="27" t="s">
        <v>67</v>
      </c>
      <c r="C43" s="28" t="str">
        <f t="shared" si="0"/>
        <v>11 3 14 R5550</v>
      </c>
      <c r="D43" s="29"/>
      <c r="E43" s="52">
        <v>14994.817999999999</v>
      </c>
      <c r="F43" s="53"/>
      <c r="G43" s="52"/>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5"/>
      <c r="AY43" s="30">
        <f t="shared" si="1"/>
        <v>14994.817999999999</v>
      </c>
      <c r="AZ43" s="17" t="s">
        <v>128</v>
      </c>
      <c r="BA43" s="17"/>
    </row>
    <row r="44" spans="1:53" s="6" customFormat="1" ht="393.75" x14ac:dyDescent="0.3">
      <c r="A44" s="21" t="s">
        <v>129</v>
      </c>
      <c r="B44" s="22" t="s">
        <v>130</v>
      </c>
      <c r="C44" s="23" t="str">
        <f t="shared" si="0"/>
        <v>11 3 15 R5600</v>
      </c>
      <c r="D44" s="23" t="s">
        <v>102</v>
      </c>
      <c r="E44" s="48">
        <v>1254.2349999999999</v>
      </c>
      <c r="F44" s="49"/>
      <c r="G44" s="48"/>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1"/>
      <c r="AY44" s="24">
        <f t="shared" si="1"/>
        <v>1254.2349999999999</v>
      </c>
      <c r="AZ44" s="25" t="s">
        <v>131</v>
      </c>
      <c r="BA44" s="25"/>
    </row>
    <row r="45" spans="1:53" s="6" customFormat="1" ht="31.5" x14ac:dyDescent="0.25">
      <c r="A45" s="26"/>
      <c r="B45" s="27" t="s">
        <v>67</v>
      </c>
      <c r="C45" s="28" t="str">
        <f t="shared" si="0"/>
        <v>11 3 15 R5600</v>
      </c>
      <c r="D45" s="29"/>
      <c r="E45" s="52">
        <v>1191.5229999999999</v>
      </c>
      <c r="F45" s="53"/>
      <c r="G45" s="52"/>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5"/>
      <c r="AY45" s="30">
        <f t="shared" si="1"/>
        <v>1191.5229999999999</v>
      </c>
      <c r="AZ45" s="17" t="s">
        <v>131</v>
      </c>
      <c r="BA45" s="17"/>
    </row>
    <row r="46" spans="1:53" s="6" customFormat="1" ht="356.25" x14ac:dyDescent="0.3">
      <c r="A46" s="21" t="s">
        <v>132</v>
      </c>
      <c r="B46" s="22" t="s">
        <v>133</v>
      </c>
      <c r="C46" s="23" t="str">
        <f t="shared" si="0"/>
        <v>12 1 04 40070</v>
      </c>
      <c r="D46" s="23" t="s">
        <v>121</v>
      </c>
      <c r="E46" s="48">
        <v>4879.5288099999998</v>
      </c>
      <c r="F46" s="49"/>
      <c r="G46" s="48"/>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1"/>
      <c r="AY46" s="24">
        <f t="shared" si="1"/>
        <v>4879.5288099999998</v>
      </c>
      <c r="AZ46" s="25" t="s">
        <v>134</v>
      </c>
      <c r="BA46" s="25"/>
    </row>
    <row r="47" spans="1:53" s="6" customFormat="1" ht="300" x14ac:dyDescent="0.3">
      <c r="A47" s="21" t="s">
        <v>135</v>
      </c>
      <c r="B47" s="22" t="s">
        <v>136</v>
      </c>
      <c r="C47" s="23" t="str">
        <f t="shared" si="0"/>
        <v>12 1 05 40060</v>
      </c>
      <c r="D47" s="23" t="s">
        <v>121</v>
      </c>
      <c r="E47" s="48"/>
      <c r="F47" s="49"/>
      <c r="G47" s="48"/>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v>1330</v>
      </c>
      <c r="AN47" s="50"/>
      <c r="AO47" s="50"/>
      <c r="AP47" s="50"/>
      <c r="AQ47" s="50"/>
      <c r="AR47" s="50"/>
      <c r="AS47" s="50"/>
      <c r="AT47" s="50"/>
      <c r="AU47" s="50"/>
      <c r="AV47" s="50"/>
      <c r="AW47" s="50"/>
      <c r="AX47" s="51"/>
      <c r="AY47" s="24">
        <f t="shared" si="1"/>
        <v>1330</v>
      </c>
      <c r="AZ47" s="25" t="s">
        <v>137</v>
      </c>
      <c r="BA47" s="25"/>
    </row>
    <row r="48" spans="1:53" s="6" customFormat="1" ht="243.75" x14ac:dyDescent="0.3">
      <c r="A48" s="21" t="s">
        <v>138</v>
      </c>
      <c r="B48" s="22" t="s">
        <v>139</v>
      </c>
      <c r="C48" s="23" t="str">
        <f t="shared" si="0"/>
        <v>12 1 07 40070</v>
      </c>
      <c r="D48" s="23" t="s">
        <v>121</v>
      </c>
      <c r="E48" s="48"/>
      <c r="F48" s="49"/>
      <c r="G48" s="48"/>
      <c r="H48" s="50"/>
      <c r="I48" s="50"/>
      <c r="J48" s="50"/>
      <c r="K48" s="50"/>
      <c r="L48" s="50"/>
      <c r="M48" s="50"/>
      <c r="N48" s="50">
        <v>9803.9220000000005</v>
      </c>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1"/>
      <c r="AY48" s="24">
        <f t="shared" si="1"/>
        <v>9803.9220000000005</v>
      </c>
      <c r="AZ48" s="25" t="s">
        <v>140</v>
      </c>
      <c r="BA48" s="25"/>
    </row>
    <row r="49" spans="1:53" s="6" customFormat="1" ht="337.5" x14ac:dyDescent="0.3">
      <c r="A49" s="21" t="s">
        <v>141</v>
      </c>
      <c r="B49" s="22" t="s">
        <v>142</v>
      </c>
      <c r="C49" s="23" t="str">
        <f t="shared" si="0"/>
        <v>16 4 04 40060</v>
      </c>
      <c r="D49" s="23" t="s">
        <v>121</v>
      </c>
      <c r="E49" s="48">
        <v>142.02531999999999</v>
      </c>
      <c r="F49" s="49"/>
      <c r="G49" s="48"/>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1"/>
      <c r="AY49" s="24">
        <f t="shared" si="1"/>
        <v>142.02531999999999</v>
      </c>
      <c r="AZ49" s="25" t="s">
        <v>143</v>
      </c>
      <c r="BA49" s="25"/>
    </row>
    <row r="50" spans="1:53" s="6" customFormat="1" ht="375" x14ac:dyDescent="0.3">
      <c r="A50" s="21" t="s">
        <v>144</v>
      </c>
      <c r="B50" s="22" t="s">
        <v>145</v>
      </c>
      <c r="C50" s="23" t="str">
        <f t="shared" si="0"/>
        <v>16 7 02 40060</v>
      </c>
      <c r="D50" s="23" t="s">
        <v>146</v>
      </c>
      <c r="E50" s="48"/>
      <c r="F50" s="49"/>
      <c r="G50" s="48"/>
      <c r="H50" s="50"/>
      <c r="I50" s="50"/>
      <c r="J50" s="50"/>
      <c r="K50" s="50"/>
      <c r="L50" s="50"/>
      <c r="M50" s="50"/>
      <c r="N50" s="50"/>
      <c r="O50" s="50"/>
      <c r="P50" s="50"/>
      <c r="Q50" s="50"/>
      <c r="R50" s="50"/>
      <c r="S50" s="50"/>
      <c r="T50" s="50"/>
      <c r="U50" s="50"/>
      <c r="V50" s="50"/>
      <c r="W50" s="50"/>
      <c r="X50" s="50"/>
      <c r="Y50" s="50"/>
      <c r="Z50" s="50"/>
      <c r="AA50" s="50">
        <v>192.88</v>
      </c>
      <c r="AB50" s="50"/>
      <c r="AC50" s="50"/>
      <c r="AD50" s="50"/>
      <c r="AE50" s="50"/>
      <c r="AF50" s="50"/>
      <c r="AG50" s="50"/>
      <c r="AH50" s="50"/>
      <c r="AI50" s="50"/>
      <c r="AJ50" s="50"/>
      <c r="AK50" s="50"/>
      <c r="AL50" s="50"/>
      <c r="AM50" s="50"/>
      <c r="AN50" s="50"/>
      <c r="AO50" s="50"/>
      <c r="AP50" s="50"/>
      <c r="AQ50" s="50"/>
      <c r="AR50" s="50"/>
      <c r="AS50" s="50"/>
      <c r="AT50" s="50"/>
      <c r="AU50" s="50"/>
      <c r="AV50" s="50"/>
      <c r="AW50" s="50"/>
      <c r="AX50" s="51"/>
      <c r="AY50" s="24">
        <f t="shared" si="1"/>
        <v>192.88</v>
      </c>
      <c r="AZ50" s="25" t="s">
        <v>147</v>
      </c>
      <c r="BA50" s="25"/>
    </row>
    <row r="51" spans="1:53" s="6" customFormat="1" ht="318.75" x14ac:dyDescent="0.3">
      <c r="A51" s="21" t="s">
        <v>148</v>
      </c>
      <c r="B51" s="22" t="s">
        <v>149</v>
      </c>
      <c r="C51" s="23" t="str">
        <f t="shared" si="0"/>
        <v>18 1 01 40060</v>
      </c>
      <c r="D51" s="23" t="s">
        <v>150</v>
      </c>
      <c r="E51" s="48"/>
      <c r="F51" s="49">
        <v>432</v>
      </c>
      <c r="G51" s="48"/>
      <c r="H51" s="50"/>
      <c r="I51" s="50"/>
      <c r="J51" s="50"/>
      <c r="K51" s="50"/>
      <c r="L51" s="50"/>
      <c r="M51" s="50"/>
      <c r="N51" s="50"/>
      <c r="O51" s="50"/>
      <c r="P51" s="50"/>
      <c r="Q51" s="50"/>
      <c r="R51" s="50"/>
      <c r="S51" s="50"/>
      <c r="T51" s="50"/>
      <c r="U51" s="50"/>
      <c r="V51" s="50"/>
      <c r="W51" s="50"/>
      <c r="X51" s="50"/>
      <c r="Y51" s="50"/>
      <c r="Z51" s="50"/>
      <c r="AA51" s="50"/>
      <c r="AB51" s="50"/>
      <c r="AC51" s="50"/>
      <c r="AD51" s="50">
        <v>290</v>
      </c>
      <c r="AE51" s="50"/>
      <c r="AF51" s="50"/>
      <c r="AG51" s="50"/>
      <c r="AH51" s="50"/>
      <c r="AI51" s="50"/>
      <c r="AJ51" s="50"/>
      <c r="AK51" s="50"/>
      <c r="AL51" s="50"/>
      <c r="AM51" s="50"/>
      <c r="AN51" s="50"/>
      <c r="AO51" s="50"/>
      <c r="AP51" s="50"/>
      <c r="AQ51" s="50"/>
      <c r="AR51" s="50"/>
      <c r="AS51" s="50"/>
      <c r="AT51" s="50"/>
      <c r="AU51" s="50"/>
      <c r="AV51" s="50"/>
      <c r="AW51" s="50"/>
      <c r="AX51" s="51"/>
      <c r="AY51" s="24">
        <f t="shared" si="1"/>
        <v>722</v>
      </c>
      <c r="AZ51" s="25" t="s">
        <v>151</v>
      </c>
      <c r="BA51" s="25"/>
    </row>
    <row r="52" spans="1:53" s="6" customFormat="1" ht="375" x14ac:dyDescent="0.3">
      <c r="A52" s="21" t="s">
        <v>152</v>
      </c>
      <c r="B52" s="22" t="s">
        <v>153</v>
      </c>
      <c r="C52" s="23" t="str">
        <f t="shared" si="0"/>
        <v>19 1 01 R5160</v>
      </c>
      <c r="D52" s="23" t="s">
        <v>154</v>
      </c>
      <c r="E52" s="48"/>
      <c r="F52" s="49"/>
      <c r="G52" s="48"/>
      <c r="H52" s="50"/>
      <c r="I52" s="50"/>
      <c r="J52" s="50"/>
      <c r="K52" s="50"/>
      <c r="L52" s="50"/>
      <c r="M52" s="50"/>
      <c r="N52" s="50"/>
      <c r="O52" s="50"/>
      <c r="P52" s="50"/>
      <c r="Q52" s="50"/>
      <c r="R52" s="50"/>
      <c r="S52" s="50"/>
      <c r="T52" s="50"/>
      <c r="U52" s="50"/>
      <c r="V52" s="50"/>
      <c r="W52" s="50"/>
      <c r="X52" s="50"/>
      <c r="Y52" s="50"/>
      <c r="Z52" s="50"/>
      <c r="AA52" s="50">
        <v>135</v>
      </c>
      <c r="AB52" s="50"/>
      <c r="AC52" s="50"/>
      <c r="AD52" s="50"/>
      <c r="AE52" s="50"/>
      <c r="AF52" s="50"/>
      <c r="AG52" s="50"/>
      <c r="AH52" s="50"/>
      <c r="AI52" s="50"/>
      <c r="AJ52" s="50"/>
      <c r="AK52" s="50"/>
      <c r="AL52" s="50"/>
      <c r="AM52" s="50"/>
      <c r="AN52" s="50"/>
      <c r="AO52" s="50"/>
      <c r="AP52" s="50"/>
      <c r="AQ52" s="50"/>
      <c r="AR52" s="50"/>
      <c r="AS52" s="50"/>
      <c r="AT52" s="50"/>
      <c r="AU52" s="50"/>
      <c r="AV52" s="50"/>
      <c r="AW52" s="50"/>
      <c r="AX52" s="51"/>
      <c r="AY52" s="24">
        <f t="shared" si="1"/>
        <v>135</v>
      </c>
      <c r="AZ52" s="25" t="s">
        <v>155</v>
      </c>
      <c r="BA52" s="25"/>
    </row>
    <row r="53" spans="1:53" s="6" customFormat="1" ht="31.5" x14ac:dyDescent="0.25">
      <c r="A53" s="26"/>
      <c r="B53" s="27" t="s">
        <v>67</v>
      </c>
      <c r="C53" s="28" t="str">
        <f t="shared" si="0"/>
        <v>19 1 01 R5160</v>
      </c>
      <c r="D53" s="29"/>
      <c r="E53" s="52"/>
      <c r="F53" s="53"/>
      <c r="G53" s="52"/>
      <c r="H53" s="54"/>
      <c r="I53" s="54"/>
      <c r="J53" s="54"/>
      <c r="K53" s="54"/>
      <c r="L53" s="54"/>
      <c r="M53" s="54"/>
      <c r="N53" s="54"/>
      <c r="O53" s="54"/>
      <c r="P53" s="54"/>
      <c r="Q53" s="54"/>
      <c r="R53" s="54"/>
      <c r="S53" s="54"/>
      <c r="T53" s="54"/>
      <c r="U53" s="54"/>
      <c r="V53" s="54"/>
      <c r="W53" s="54"/>
      <c r="X53" s="54"/>
      <c r="Y53" s="54"/>
      <c r="Z53" s="54"/>
      <c r="AA53" s="54">
        <v>16.739999999999998</v>
      </c>
      <c r="AB53" s="54"/>
      <c r="AC53" s="54"/>
      <c r="AD53" s="54"/>
      <c r="AE53" s="54"/>
      <c r="AF53" s="54"/>
      <c r="AG53" s="54"/>
      <c r="AH53" s="54"/>
      <c r="AI53" s="54"/>
      <c r="AJ53" s="54"/>
      <c r="AK53" s="54"/>
      <c r="AL53" s="54"/>
      <c r="AM53" s="54"/>
      <c r="AN53" s="54"/>
      <c r="AO53" s="54"/>
      <c r="AP53" s="54"/>
      <c r="AQ53" s="54"/>
      <c r="AR53" s="54"/>
      <c r="AS53" s="54"/>
      <c r="AT53" s="54"/>
      <c r="AU53" s="54"/>
      <c r="AV53" s="54"/>
      <c r="AW53" s="54"/>
      <c r="AX53" s="55"/>
      <c r="AY53" s="30">
        <f t="shared" si="1"/>
        <v>16.739999999999998</v>
      </c>
      <c r="AZ53" s="17" t="s">
        <v>155</v>
      </c>
      <c r="BA53" s="17"/>
    </row>
    <row r="54" spans="1:53" s="6" customFormat="1" ht="409.5" x14ac:dyDescent="0.3">
      <c r="A54" s="21" t="s">
        <v>156</v>
      </c>
      <c r="B54" s="22" t="s">
        <v>157</v>
      </c>
      <c r="C54" s="23" t="str">
        <f t="shared" si="0"/>
        <v>19 3 04 40060</v>
      </c>
      <c r="D54" s="23" t="s">
        <v>59</v>
      </c>
      <c r="E54" s="48"/>
      <c r="F54" s="49"/>
      <c r="G54" s="48"/>
      <c r="H54" s="50"/>
      <c r="I54" s="50"/>
      <c r="J54" s="50"/>
      <c r="K54" s="50"/>
      <c r="L54" s="50"/>
      <c r="M54" s="50"/>
      <c r="N54" s="50"/>
      <c r="O54" s="50"/>
      <c r="P54" s="50">
        <v>94.751999999999995</v>
      </c>
      <c r="Q54" s="50"/>
      <c r="R54" s="50"/>
      <c r="S54" s="50"/>
      <c r="T54" s="50"/>
      <c r="U54" s="50"/>
      <c r="V54" s="50"/>
      <c r="W54" s="50"/>
      <c r="X54" s="50"/>
      <c r="Y54" s="50"/>
      <c r="Z54" s="50"/>
      <c r="AA54" s="50"/>
      <c r="AB54" s="50"/>
      <c r="AC54" s="50"/>
      <c r="AD54" s="50"/>
      <c r="AE54" s="50"/>
      <c r="AF54" s="50"/>
      <c r="AG54" s="50"/>
      <c r="AH54" s="50"/>
      <c r="AI54" s="50"/>
      <c r="AJ54" s="50"/>
      <c r="AK54" s="50"/>
      <c r="AL54" s="50"/>
      <c r="AM54" s="50">
        <v>92.501999999999995</v>
      </c>
      <c r="AN54" s="50">
        <v>42.545999999999999</v>
      </c>
      <c r="AO54" s="50"/>
      <c r="AP54" s="50"/>
      <c r="AQ54" s="50"/>
      <c r="AR54" s="50"/>
      <c r="AS54" s="50"/>
      <c r="AT54" s="50"/>
      <c r="AU54" s="50"/>
      <c r="AV54" s="50"/>
      <c r="AW54" s="50"/>
      <c r="AX54" s="51"/>
      <c r="AY54" s="24">
        <f t="shared" si="1"/>
        <v>229.79999999999998</v>
      </c>
      <c r="AZ54" s="25" t="s">
        <v>158</v>
      </c>
      <c r="BA54" s="25"/>
    </row>
    <row r="55" spans="1:53" s="6" customFormat="1" ht="356.25" x14ac:dyDescent="0.3">
      <c r="A55" s="21" t="s">
        <v>159</v>
      </c>
      <c r="B55" s="22" t="s">
        <v>160</v>
      </c>
      <c r="C55" s="23" t="str">
        <f t="shared" si="0"/>
        <v>22 3 01 40070</v>
      </c>
      <c r="D55" s="23" t="s">
        <v>70</v>
      </c>
      <c r="E55" s="48"/>
      <c r="F55" s="49"/>
      <c r="G55" s="48"/>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v>17217.955750000001</v>
      </c>
      <c r="AS55" s="50">
        <v>24023.301449999999</v>
      </c>
      <c r="AT55" s="50"/>
      <c r="AU55" s="50">
        <v>25182.964</v>
      </c>
      <c r="AV55" s="50"/>
      <c r="AW55" s="50">
        <v>3575.7788</v>
      </c>
      <c r="AX55" s="51"/>
      <c r="AY55" s="24">
        <f t="shared" si="1"/>
        <v>70000</v>
      </c>
      <c r="AZ55" s="25" t="s">
        <v>161</v>
      </c>
      <c r="BA55" s="25"/>
    </row>
    <row r="56" spans="1:53" s="6" customFormat="1" ht="337.5" x14ac:dyDescent="0.3">
      <c r="A56" s="62" t="s">
        <v>162</v>
      </c>
      <c r="B56" s="63" t="s">
        <v>163</v>
      </c>
      <c r="C56" s="64" t="str">
        <f t="shared" si="0"/>
        <v>22 3 03 40070</v>
      </c>
      <c r="D56" s="64" t="s">
        <v>70</v>
      </c>
      <c r="E56" s="65"/>
      <c r="F56" s="66"/>
      <c r="G56" s="65"/>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v>603.9</v>
      </c>
      <c r="AS56" s="67"/>
      <c r="AT56" s="67"/>
      <c r="AU56" s="67"/>
      <c r="AV56" s="67"/>
      <c r="AW56" s="67"/>
      <c r="AX56" s="68"/>
      <c r="AY56" s="69">
        <f t="shared" si="1"/>
        <v>603.9</v>
      </c>
      <c r="AZ56" s="25" t="s">
        <v>164</v>
      </c>
      <c r="BA56" s="25"/>
    </row>
    <row r="57" spans="1:53" s="6" customFormat="1" ht="18.75" x14ac:dyDescent="0.3">
      <c r="A57" s="70"/>
      <c r="B57" s="71" t="s">
        <v>49</v>
      </c>
      <c r="C57" s="72" t="str">
        <f t="shared" si="0"/>
        <v xml:space="preserve">   </v>
      </c>
      <c r="D57" s="73"/>
      <c r="E57" s="74">
        <v>141198.95512999999</v>
      </c>
      <c r="F57" s="75">
        <v>3343.1689999999999</v>
      </c>
      <c r="G57" s="74">
        <v>2134.0659999999998</v>
      </c>
      <c r="H57" s="76">
        <v>13961.394</v>
      </c>
      <c r="I57" s="76">
        <v>6123.05</v>
      </c>
      <c r="J57" s="76">
        <v>6390.7929999999997</v>
      </c>
      <c r="K57" s="76">
        <v>5056.3627200000001</v>
      </c>
      <c r="L57" s="76">
        <v>8884.5120000000006</v>
      </c>
      <c r="M57" s="76">
        <v>6211.7839999999997</v>
      </c>
      <c r="N57" s="76">
        <v>450799.68784000003</v>
      </c>
      <c r="O57" s="76">
        <v>107590.50317</v>
      </c>
      <c r="P57" s="76">
        <v>11332.2</v>
      </c>
      <c r="Q57" s="76">
        <v>8118.5923899999998</v>
      </c>
      <c r="R57" s="76">
        <v>1013.37</v>
      </c>
      <c r="S57" s="76">
        <v>1062.78</v>
      </c>
      <c r="T57" s="76">
        <v>36563.1728</v>
      </c>
      <c r="U57" s="76">
        <v>1700.69</v>
      </c>
      <c r="V57" s="76">
        <v>638.45000000000005</v>
      </c>
      <c r="W57" s="76">
        <v>1317.31</v>
      </c>
      <c r="X57" s="76">
        <v>153495.69</v>
      </c>
      <c r="Y57" s="76">
        <v>1425.07</v>
      </c>
      <c r="Z57" s="76">
        <v>900</v>
      </c>
      <c r="AA57" s="76">
        <v>13545.81</v>
      </c>
      <c r="AB57" s="76">
        <v>728.39</v>
      </c>
      <c r="AC57" s="76">
        <v>18708.95</v>
      </c>
      <c r="AD57" s="76">
        <v>1014.58</v>
      </c>
      <c r="AE57" s="76">
        <v>2500.02</v>
      </c>
      <c r="AF57" s="76">
        <v>5751.66</v>
      </c>
      <c r="AG57" s="76">
        <v>611.98</v>
      </c>
      <c r="AH57" s="76">
        <v>1788.06</v>
      </c>
      <c r="AI57" s="76">
        <v>370.23</v>
      </c>
      <c r="AJ57" s="76">
        <v>509.24</v>
      </c>
      <c r="AK57" s="76">
        <v>760.01</v>
      </c>
      <c r="AL57" s="76">
        <v>2839.19</v>
      </c>
      <c r="AM57" s="76">
        <v>3565.5549999999998</v>
      </c>
      <c r="AN57" s="76">
        <v>6125.6859999999997</v>
      </c>
      <c r="AO57" s="76">
        <v>868.12</v>
      </c>
      <c r="AP57" s="76">
        <v>569.9</v>
      </c>
      <c r="AQ57" s="76">
        <v>891.19</v>
      </c>
      <c r="AR57" s="76">
        <v>21786.59575</v>
      </c>
      <c r="AS57" s="76">
        <v>24567.721450000001</v>
      </c>
      <c r="AT57" s="76">
        <v>183.02</v>
      </c>
      <c r="AU57" s="76">
        <v>25182.964</v>
      </c>
      <c r="AV57" s="76">
        <v>1465.01</v>
      </c>
      <c r="AW57" s="76">
        <v>5100.2287999999999</v>
      </c>
      <c r="AX57" s="76">
        <v>1956.67</v>
      </c>
      <c r="AY57" s="76">
        <f t="shared" si="1"/>
        <v>1110652.3830499996</v>
      </c>
      <c r="AZ57" s="36"/>
      <c r="BA57" s="36"/>
    </row>
    <row r="58" spans="1:53" s="6" customFormat="1" ht="37.5" x14ac:dyDescent="0.3">
      <c r="A58" s="31"/>
      <c r="B58" s="32" t="s">
        <v>165</v>
      </c>
      <c r="C58" s="33" t="str">
        <f t="shared" si="0"/>
        <v xml:space="preserve">   </v>
      </c>
      <c r="D58" s="34"/>
      <c r="E58" s="56">
        <v>118510.04813</v>
      </c>
      <c r="F58" s="57">
        <v>3343.1689999999999</v>
      </c>
      <c r="G58" s="56">
        <v>2134.0659999999998</v>
      </c>
      <c r="H58" s="35">
        <v>13961.394</v>
      </c>
      <c r="I58" s="35">
        <v>6123.05</v>
      </c>
      <c r="J58" s="35">
        <v>6390.7929999999997</v>
      </c>
      <c r="K58" s="35">
        <v>5056.3627200000001</v>
      </c>
      <c r="L58" s="35">
        <v>8884.5120000000006</v>
      </c>
      <c r="M58" s="35">
        <v>6211.7839999999997</v>
      </c>
      <c r="N58" s="35">
        <v>308677.43899</v>
      </c>
      <c r="O58" s="35">
        <v>76563.056750000003</v>
      </c>
      <c r="P58" s="35">
        <v>7867.2</v>
      </c>
      <c r="Q58" s="35">
        <v>8118.5923899999998</v>
      </c>
      <c r="R58" s="35">
        <v>1013.37</v>
      </c>
      <c r="S58" s="35">
        <v>1062.78</v>
      </c>
      <c r="T58" s="35">
        <v>36563.1728</v>
      </c>
      <c r="U58" s="35">
        <v>1700.69</v>
      </c>
      <c r="V58" s="35">
        <v>638.45000000000005</v>
      </c>
      <c r="W58" s="35">
        <v>1317.31</v>
      </c>
      <c r="X58" s="35">
        <v>153495.69</v>
      </c>
      <c r="Y58" s="35">
        <v>1425.07</v>
      </c>
      <c r="Z58" s="35">
        <v>900</v>
      </c>
      <c r="AA58" s="35">
        <v>13529.07</v>
      </c>
      <c r="AB58" s="35">
        <v>728.39</v>
      </c>
      <c r="AC58" s="35">
        <v>18708.95</v>
      </c>
      <c r="AD58" s="35">
        <v>1014.58</v>
      </c>
      <c r="AE58" s="35">
        <v>2500.02</v>
      </c>
      <c r="AF58" s="35">
        <v>5751.66</v>
      </c>
      <c r="AG58" s="35">
        <v>611.98</v>
      </c>
      <c r="AH58" s="35">
        <v>1788.06</v>
      </c>
      <c r="AI58" s="35">
        <v>370.23</v>
      </c>
      <c r="AJ58" s="35">
        <v>509.24</v>
      </c>
      <c r="AK58" s="35">
        <v>760.01</v>
      </c>
      <c r="AL58" s="35">
        <v>2839.19</v>
      </c>
      <c r="AM58" s="35">
        <v>3565.5549999999998</v>
      </c>
      <c r="AN58" s="35">
        <v>6125.6859999999997</v>
      </c>
      <c r="AO58" s="35">
        <v>868.12</v>
      </c>
      <c r="AP58" s="35">
        <v>569.9</v>
      </c>
      <c r="AQ58" s="35">
        <v>891.19</v>
      </c>
      <c r="AR58" s="35">
        <v>21786.59575</v>
      </c>
      <c r="AS58" s="35">
        <v>24567.721450000001</v>
      </c>
      <c r="AT58" s="35">
        <v>183.02</v>
      </c>
      <c r="AU58" s="35">
        <v>25182.964</v>
      </c>
      <c r="AV58" s="35">
        <v>1465.01</v>
      </c>
      <c r="AW58" s="35">
        <v>5100.2287999999999</v>
      </c>
      <c r="AX58" s="58">
        <v>1956.67</v>
      </c>
      <c r="AY58" s="35">
        <f t="shared" si="1"/>
        <v>911332.04077999981</v>
      </c>
      <c r="AZ58" s="36"/>
      <c r="BA58" s="36"/>
    </row>
    <row r="59" spans="1:53" s="6" customFormat="1" ht="37.5" x14ac:dyDescent="0.3">
      <c r="A59" s="31"/>
      <c r="B59" s="32" t="s">
        <v>166</v>
      </c>
      <c r="C59" s="33" t="str">
        <f t="shared" si="0"/>
        <v xml:space="preserve">   </v>
      </c>
      <c r="D59" s="34"/>
      <c r="E59" s="56">
        <v>22688.906999999999</v>
      </c>
      <c r="F59" s="57"/>
      <c r="G59" s="56"/>
      <c r="H59" s="35"/>
      <c r="I59" s="35"/>
      <c r="J59" s="35"/>
      <c r="K59" s="35"/>
      <c r="L59" s="35"/>
      <c r="M59" s="35"/>
      <c r="N59" s="35"/>
      <c r="O59" s="35"/>
      <c r="P59" s="35">
        <v>3465</v>
      </c>
      <c r="Q59" s="35"/>
      <c r="R59" s="35"/>
      <c r="S59" s="35"/>
      <c r="T59" s="35"/>
      <c r="U59" s="35"/>
      <c r="V59" s="35"/>
      <c r="W59" s="35"/>
      <c r="X59" s="35"/>
      <c r="Y59" s="35"/>
      <c r="Z59" s="35"/>
      <c r="AA59" s="35">
        <v>16.739999999999998</v>
      </c>
      <c r="AB59" s="35"/>
      <c r="AC59" s="35"/>
      <c r="AD59" s="35"/>
      <c r="AE59" s="35"/>
      <c r="AF59" s="35"/>
      <c r="AG59" s="35"/>
      <c r="AH59" s="35"/>
      <c r="AI59" s="35"/>
      <c r="AJ59" s="35"/>
      <c r="AK59" s="35"/>
      <c r="AL59" s="35"/>
      <c r="AM59" s="35"/>
      <c r="AN59" s="35"/>
      <c r="AO59" s="35"/>
      <c r="AP59" s="35"/>
      <c r="AQ59" s="35"/>
      <c r="AR59" s="35"/>
      <c r="AS59" s="35"/>
      <c r="AT59" s="35"/>
      <c r="AU59" s="35"/>
      <c r="AV59" s="35"/>
      <c r="AW59" s="35"/>
      <c r="AX59" s="58"/>
      <c r="AY59" s="35">
        <f t="shared" si="1"/>
        <v>26170.647000000001</v>
      </c>
      <c r="AZ59" s="36"/>
      <c r="BA59" s="36"/>
    </row>
    <row r="60" spans="1:53" s="6" customFormat="1" ht="58.5" x14ac:dyDescent="0.35">
      <c r="A60" s="37"/>
      <c r="B60" s="38" t="s">
        <v>67</v>
      </c>
      <c r="C60" s="39" t="str">
        <f t="shared" si="0"/>
        <v xml:space="preserve">   </v>
      </c>
      <c r="D60" s="40"/>
      <c r="E60" s="59">
        <v>22688.906999999999</v>
      </c>
      <c r="F60" s="60"/>
      <c r="G60" s="59"/>
      <c r="H60" s="20"/>
      <c r="I60" s="20"/>
      <c r="J60" s="20"/>
      <c r="K60" s="20"/>
      <c r="L60" s="20"/>
      <c r="M60" s="20"/>
      <c r="N60" s="20"/>
      <c r="O60" s="20"/>
      <c r="P60" s="20">
        <v>3465</v>
      </c>
      <c r="Q60" s="20"/>
      <c r="R60" s="20"/>
      <c r="S60" s="20"/>
      <c r="T60" s="20"/>
      <c r="U60" s="20"/>
      <c r="V60" s="20"/>
      <c r="W60" s="20"/>
      <c r="X60" s="20"/>
      <c r="Y60" s="20"/>
      <c r="Z60" s="20"/>
      <c r="AA60" s="20">
        <v>16.739999999999998</v>
      </c>
      <c r="AB60" s="20"/>
      <c r="AC60" s="20"/>
      <c r="AD60" s="20"/>
      <c r="AE60" s="20"/>
      <c r="AF60" s="20"/>
      <c r="AG60" s="20"/>
      <c r="AH60" s="20"/>
      <c r="AI60" s="20"/>
      <c r="AJ60" s="20"/>
      <c r="AK60" s="20"/>
      <c r="AL60" s="20"/>
      <c r="AM60" s="20"/>
      <c r="AN60" s="20"/>
      <c r="AO60" s="20"/>
      <c r="AP60" s="20"/>
      <c r="AQ60" s="20"/>
      <c r="AR60" s="20"/>
      <c r="AS60" s="20"/>
      <c r="AT60" s="20"/>
      <c r="AU60" s="20"/>
      <c r="AV60" s="20"/>
      <c r="AW60" s="20"/>
      <c r="AX60" s="61"/>
      <c r="AY60" s="20">
        <f t="shared" si="1"/>
        <v>26170.647000000001</v>
      </c>
      <c r="AZ60" s="41"/>
      <c r="BA60" s="41"/>
    </row>
    <row r="61" spans="1:53" s="6" customFormat="1" ht="58.5" x14ac:dyDescent="0.35">
      <c r="A61" s="37"/>
      <c r="B61" s="38" t="s">
        <v>81</v>
      </c>
      <c r="C61" s="39" t="str">
        <f t="shared" si="0"/>
        <v xml:space="preserve">   </v>
      </c>
      <c r="D61" s="40"/>
      <c r="E61" s="59"/>
      <c r="F61" s="60"/>
      <c r="G61" s="59"/>
      <c r="H61" s="20"/>
      <c r="I61" s="20"/>
      <c r="J61" s="20"/>
      <c r="K61" s="20"/>
      <c r="L61" s="20"/>
      <c r="M61" s="20"/>
      <c r="N61" s="20">
        <v>142122.24885</v>
      </c>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61"/>
      <c r="AY61" s="20">
        <f t="shared" si="1"/>
        <v>142122.24885</v>
      </c>
      <c r="AZ61" s="41"/>
      <c r="BA61" s="41"/>
    </row>
    <row r="62" spans="1:53" s="6" customFormat="1" ht="78" x14ac:dyDescent="0.35">
      <c r="A62" s="37"/>
      <c r="B62" s="38" t="s">
        <v>82</v>
      </c>
      <c r="C62" s="39" t="str">
        <f t="shared" si="0"/>
        <v xml:space="preserve">   </v>
      </c>
      <c r="D62" s="40"/>
      <c r="E62" s="59"/>
      <c r="F62" s="60"/>
      <c r="G62" s="59"/>
      <c r="H62" s="20"/>
      <c r="I62" s="20"/>
      <c r="J62" s="20"/>
      <c r="K62" s="20"/>
      <c r="L62" s="20"/>
      <c r="M62" s="20"/>
      <c r="N62" s="20"/>
      <c r="O62" s="20">
        <v>31027.44642</v>
      </c>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61"/>
      <c r="AY62" s="20">
        <f t="shared" si="1"/>
        <v>31027.44642</v>
      </c>
      <c r="AZ62" s="41"/>
      <c r="BA62" s="41"/>
    </row>
    <row r="63" spans="1:53" x14ac:dyDescent="0.25">
      <c r="B63" s="4"/>
      <c r="C63" s="2"/>
      <c r="D63" s="13"/>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5"/>
      <c r="AH63" s="15"/>
      <c r="AI63" s="15"/>
      <c r="AJ63" s="15"/>
      <c r="AK63" s="15"/>
      <c r="AL63" s="15"/>
      <c r="AM63" s="15"/>
      <c r="AN63" s="15"/>
      <c r="AO63" s="15"/>
      <c r="AP63" s="15"/>
      <c r="AQ63" s="15"/>
      <c r="AR63" s="15"/>
      <c r="AS63" s="15"/>
      <c r="AT63" s="15"/>
      <c r="AU63" s="15"/>
      <c r="AV63" s="15"/>
      <c r="AW63" s="15"/>
      <c r="AX63" s="15"/>
      <c r="AY63" s="47" t="s">
        <v>56</v>
      </c>
    </row>
    <row r="64" spans="1:53" x14ac:dyDescent="0.25">
      <c r="B64" s="4"/>
      <c r="C64" s="2"/>
      <c r="D64" s="13"/>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5"/>
      <c r="AH64" s="15"/>
      <c r="AI64" s="15"/>
      <c r="AJ64" s="15"/>
      <c r="AK64" s="15"/>
      <c r="AL64" s="15"/>
      <c r="AM64" s="15"/>
      <c r="AN64" s="15"/>
      <c r="AO64" s="15"/>
      <c r="AP64" s="15"/>
      <c r="AQ64" s="15"/>
      <c r="AR64" s="15"/>
      <c r="AS64" s="15"/>
      <c r="AT64" s="15"/>
      <c r="AU64" s="15"/>
      <c r="AV64" s="15"/>
      <c r="AW64" s="15"/>
      <c r="AX64" s="15"/>
      <c r="AY64" s="15"/>
    </row>
    <row r="65" spans="2:51" x14ac:dyDescent="0.25">
      <c r="B65" s="4"/>
      <c r="C65" s="2"/>
      <c r="D65" s="13"/>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5"/>
      <c r="AH65" s="15"/>
      <c r="AI65" s="15"/>
      <c r="AJ65" s="15"/>
      <c r="AK65" s="15"/>
      <c r="AL65" s="15"/>
      <c r="AM65" s="15"/>
      <c r="AN65" s="15"/>
      <c r="AO65" s="15"/>
      <c r="AP65" s="15"/>
      <c r="AQ65" s="15"/>
      <c r="AR65" s="15"/>
      <c r="AS65" s="15"/>
      <c r="AT65" s="15"/>
      <c r="AU65" s="15"/>
      <c r="AV65" s="15"/>
      <c r="AW65" s="15"/>
      <c r="AX65" s="15"/>
      <c r="AY65" s="15"/>
    </row>
    <row r="66" spans="2:51" x14ac:dyDescent="0.25">
      <c r="B66" s="4"/>
      <c r="C66" s="2"/>
      <c r="D66" s="13"/>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Q66" s="15"/>
      <c r="AR66" s="15"/>
      <c r="AS66" s="15"/>
      <c r="AT66" s="15"/>
      <c r="AU66" s="15"/>
      <c r="AV66" s="15"/>
      <c r="AW66" s="15"/>
      <c r="AX66" s="15"/>
      <c r="AY66" s="15"/>
    </row>
    <row r="67" spans="2:51" x14ac:dyDescent="0.25">
      <c r="B67" s="4"/>
      <c r="C67" s="2"/>
      <c r="D67" s="13"/>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5"/>
      <c r="AH67" s="15"/>
      <c r="AI67" s="15"/>
      <c r="AJ67" s="15"/>
      <c r="AK67" s="15"/>
      <c r="AL67" s="15"/>
      <c r="AM67" s="15"/>
      <c r="AN67" s="15"/>
      <c r="AO67" s="15"/>
      <c r="AP67" s="15"/>
      <c r="AQ67" s="15"/>
      <c r="AR67" s="15"/>
      <c r="AS67" s="15"/>
      <c r="AT67" s="15"/>
      <c r="AU67" s="15"/>
      <c r="AV67" s="15"/>
      <c r="AW67" s="15"/>
      <c r="AX67" s="15"/>
      <c r="AY67" s="15"/>
    </row>
    <row r="68" spans="2:51" x14ac:dyDescent="0.25">
      <c r="B68" s="4"/>
      <c r="C68" s="2"/>
      <c r="D68" s="13"/>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5"/>
      <c r="AH68" s="15"/>
      <c r="AI68" s="15"/>
      <c r="AJ68" s="15"/>
      <c r="AK68" s="15"/>
      <c r="AL68" s="15"/>
      <c r="AM68" s="15"/>
      <c r="AN68" s="15"/>
      <c r="AO68" s="15"/>
      <c r="AP68" s="15"/>
      <c r="AQ68" s="15"/>
      <c r="AR68" s="15"/>
      <c r="AS68" s="15"/>
      <c r="AT68" s="15"/>
      <c r="AU68" s="15"/>
      <c r="AV68" s="15"/>
      <c r="AW68" s="15"/>
      <c r="AX68" s="15"/>
      <c r="AY68" s="15"/>
    </row>
    <row r="69" spans="2:51" x14ac:dyDescent="0.25">
      <c r="B69" s="4"/>
      <c r="C69" s="2"/>
      <c r="D69" s="13"/>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5"/>
      <c r="AH69" s="15"/>
      <c r="AI69" s="15"/>
      <c r="AJ69" s="15"/>
      <c r="AK69" s="15"/>
      <c r="AL69" s="15"/>
      <c r="AM69" s="15"/>
      <c r="AN69" s="15"/>
      <c r="AO69" s="15"/>
      <c r="AP69" s="15"/>
      <c r="AQ69" s="15"/>
      <c r="AR69" s="15"/>
      <c r="AS69" s="15"/>
      <c r="AT69" s="15"/>
      <c r="AU69" s="15"/>
      <c r="AV69" s="15"/>
      <c r="AW69" s="15"/>
      <c r="AX69" s="15"/>
      <c r="AY69" s="15"/>
    </row>
    <row r="70" spans="2:51" x14ac:dyDescent="0.25">
      <c r="B70" s="4"/>
      <c r="C70" s="2"/>
      <c r="D70" s="13"/>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5"/>
      <c r="AH70" s="15"/>
      <c r="AI70" s="15"/>
      <c r="AJ70" s="15"/>
      <c r="AK70" s="15"/>
      <c r="AL70" s="15"/>
      <c r="AM70" s="15"/>
      <c r="AN70" s="15"/>
      <c r="AO70" s="15"/>
      <c r="AP70" s="15"/>
      <c r="AQ70" s="15"/>
      <c r="AR70" s="15"/>
      <c r="AS70" s="15"/>
      <c r="AT70" s="15"/>
      <c r="AU70" s="15"/>
      <c r="AV70" s="15"/>
      <c r="AW70" s="15"/>
      <c r="AX70" s="15"/>
      <c r="AY70" s="15"/>
    </row>
    <row r="71" spans="2:51" x14ac:dyDescent="0.25">
      <c r="B71" s="4"/>
      <c r="C71" s="2"/>
      <c r="D71" s="13"/>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5"/>
      <c r="AH71" s="15"/>
      <c r="AI71" s="15"/>
      <c r="AJ71" s="15"/>
      <c r="AK71" s="15"/>
      <c r="AL71" s="15"/>
      <c r="AM71" s="15"/>
      <c r="AN71" s="15"/>
      <c r="AO71" s="15"/>
      <c r="AP71" s="15"/>
      <c r="AQ71" s="15"/>
      <c r="AR71" s="15"/>
      <c r="AS71" s="15"/>
      <c r="AT71" s="15"/>
      <c r="AU71" s="15"/>
      <c r="AV71" s="15"/>
      <c r="AW71" s="15"/>
      <c r="AX71" s="15"/>
      <c r="AY71" s="15"/>
    </row>
    <row r="72" spans="2:51" x14ac:dyDescent="0.25">
      <c r="B72" s="4"/>
      <c r="C72" s="2"/>
      <c r="D72" s="13"/>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5"/>
      <c r="AH72" s="15"/>
      <c r="AI72" s="15"/>
      <c r="AJ72" s="15"/>
      <c r="AK72" s="15"/>
      <c r="AL72" s="15"/>
      <c r="AM72" s="15"/>
      <c r="AN72" s="15"/>
      <c r="AO72" s="15"/>
      <c r="AP72" s="15"/>
      <c r="AQ72" s="15"/>
      <c r="AR72" s="15"/>
      <c r="AS72" s="15"/>
      <c r="AT72" s="15"/>
      <c r="AU72" s="15"/>
      <c r="AV72" s="15"/>
      <c r="AW72" s="15"/>
      <c r="AX72" s="15"/>
      <c r="AY72" s="15"/>
    </row>
    <row r="73" spans="2:51" x14ac:dyDescent="0.25">
      <c r="B73" s="4"/>
      <c r="C73" s="2"/>
      <c r="D73" s="13"/>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5"/>
      <c r="AH73" s="15"/>
      <c r="AI73" s="15"/>
      <c r="AJ73" s="15"/>
      <c r="AK73" s="15"/>
      <c r="AL73" s="15"/>
      <c r="AM73" s="15"/>
      <c r="AN73" s="15"/>
      <c r="AO73" s="15"/>
      <c r="AP73" s="15"/>
      <c r="AQ73" s="15"/>
      <c r="AR73" s="15"/>
      <c r="AS73" s="15"/>
      <c r="AT73" s="15"/>
      <c r="AU73" s="15"/>
      <c r="AV73" s="15"/>
      <c r="AW73" s="15"/>
      <c r="AX73" s="15"/>
      <c r="AY73" s="15"/>
    </row>
    <row r="74" spans="2:51" x14ac:dyDescent="0.25">
      <c r="B74" s="4"/>
      <c r="C74" s="2"/>
      <c r="D74" s="13"/>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5"/>
      <c r="AH74" s="15"/>
      <c r="AI74" s="15"/>
      <c r="AJ74" s="15"/>
      <c r="AK74" s="15"/>
      <c r="AL74" s="15"/>
      <c r="AM74" s="15"/>
      <c r="AN74" s="15"/>
      <c r="AO74" s="15"/>
      <c r="AP74" s="15"/>
      <c r="AQ74" s="15"/>
      <c r="AR74" s="15"/>
      <c r="AS74" s="15"/>
      <c r="AT74" s="15"/>
      <c r="AU74" s="15"/>
      <c r="AV74" s="15"/>
      <c r="AW74" s="15"/>
      <c r="AX74" s="15"/>
      <c r="AY74" s="15"/>
    </row>
    <row r="75" spans="2:51" x14ac:dyDescent="0.25">
      <c r="B75" s="4"/>
      <c r="C75" s="2"/>
      <c r="D75" s="13"/>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5"/>
      <c r="AH75" s="15"/>
      <c r="AI75" s="15"/>
      <c r="AJ75" s="15"/>
      <c r="AK75" s="15"/>
      <c r="AL75" s="15"/>
      <c r="AM75" s="15"/>
      <c r="AN75" s="15"/>
      <c r="AO75" s="15"/>
      <c r="AP75" s="15"/>
      <c r="AQ75" s="15"/>
      <c r="AR75" s="15"/>
      <c r="AS75" s="15"/>
      <c r="AT75" s="15"/>
      <c r="AU75" s="15"/>
      <c r="AV75" s="15"/>
      <c r="AW75" s="15"/>
      <c r="AX75" s="15"/>
      <c r="AY75" s="15"/>
    </row>
    <row r="76" spans="2:51" x14ac:dyDescent="0.25">
      <c r="B76" s="4"/>
      <c r="C76" s="2"/>
      <c r="D76" s="13"/>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5"/>
      <c r="AH76" s="15"/>
      <c r="AI76" s="15"/>
      <c r="AJ76" s="15"/>
      <c r="AK76" s="15"/>
      <c r="AL76" s="15"/>
      <c r="AM76" s="15"/>
      <c r="AN76" s="15"/>
      <c r="AO76" s="15"/>
      <c r="AP76" s="15"/>
      <c r="AQ76" s="15"/>
      <c r="AR76" s="15"/>
      <c r="AS76" s="15"/>
      <c r="AT76" s="15"/>
      <c r="AU76" s="15"/>
      <c r="AV76" s="15"/>
      <c r="AW76" s="15"/>
      <c r="AX76" s="15"/>
      <c r="AY76" s="15"/>
    </row>
    <row r="77" spans="2:51" x14ac:dyDescent="0.25">
      <c r="B77" s="4"/>
      <c r="C77" s="2"/>
      <c r="D77" s="13"/>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5"/>
      <c r="AH77" s="15"/>
      <c r="AI77" s="15"/>
      <c r="AJ77" s="15"/>
      <c r="AK77" s="15"/>
      <c r="AL77" s="15"/>
      <c r="AM77" s="15"/>
      <c r="AN77" s="15"/>
      <c r="AO77" s="15"/>
      <c r="AP77" s="15"/>
      <c r="AQ77" s="15"/>
      <c r="AR77" s="15"/>
      <c r="AS77" s="15"/>
      <c r="AT77" s="15"/>
      <c r="AU77" s="15"/>
      <c r="AV77" s="15"/>
      <c r="AW77" s="15"/>
      <c r="AX77" s="15"/>
      <c r="AY77" s="15"/>
    </row>
    <row r="78" spans="2:51" x14ac:dyDescent="0.25">
      <c r="B78" s="4"/>
      <c r="C78" s="2"/>
      <c r="D78" s="13"/>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5"/>
      <c r="AH78" s="15"/>
      <c r="AI78" s="15"/>
      <c r="AJ78" s="15"/>
      <c r="AK78" s="15"/>
      <c r="AL78" s="15"/>
      <c r="AM78" s="15"/>
      <c r="AN78" s="15"/>
      <c r="AO78" s="15"/>
      <c r="AP78" s="15"/>
      <c r="AQ78" s="15"/>
      <c r="AR78" s="15"/>
      <c r="AS78" s="15"/>
      <c r="AT78" s="15"/>
      <c r="AU78" s="15"/>
      <c r="AV78" s="15"/>
      <c r="AW78" s="15"/>
      <c r="AX78" s="15"/>
      <c r="AY78" s="15"/>
    </row>
    <row r="79" spans="2:51" x14ac:dyDescent="0.25">
      <c r="B79" s="4"/>
      <c r="C79" s="2"/>
      <c r="D79" s="13"/>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5"/>
      <c r="AH79" s="15"/>
      <c r="AI79" s="15"/>
      <c r="AJ79" s="15"/>
      <c r="AK79" s="15"/>
      <c r="AL79" s="15"/>
      <c r="AM79" s="15"/>
      <c r="AN79" s="15"/>
      <c r="AO79" s="15"/>
      <c r="AP79" s="15"/>
      <c r="AQ79" s="15"/>
      <c r="AR79" s="15"/>
      <c r="AS79" s="15"/>
      <c r="AT79" s="15"/>
      <c r="AU79" s="15"/>
      <c r="AV79" s="15"/>
      <c r="AW79" s="15"/>
      <c r="AX79" s="15"/>
      <c r="AY79" s="15"/>
    </row>
    <row r="80" spans="2:51" x14ac:dyDescent="0.25">
      <c r="B80" s="4"/>
      <c r="C80" s="2"/>
      <c r="D80" s="13"/>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5"/>
      <c r="AH80" s="15"/>
      <c r="AI80" s="15"/>
      <c r="AJ80" s="15"/>
      <c r="AK80" s="15"/>
      <c r="AL80" s="15"/>
      <c r="AM80" s="15"/>
      <c r="AN80" s="15"/>
      <c r="AO80" s="15"/>
      <c r="AP80" s="15"/>
      <c r="AQ80" s="15"/>
      <c r="AR80" s="15"/>
      <c r="AS80" s="15"/>
      <c r="AT80" s="15"/>
      <c r="AU80" s="15"/>
      <c r="AV80" s="15"/>
      <c r="AW80" s="15"/>
      <c r="AX80" s="15"/>
      <c r="AY80" s="15"/>
    </row>
    <row r="81" spans="2:51" x14ac:dyDescent="0.25">
      <c r="B81" s="4"/>
      <c r="C81" s="2"/>
      <c r="D81" s="13"/>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5"/>
      <c r="AH81" s="15"/>
      <c r="AI81" s="15"/>
      <c r="AJ81" s="15"/>
      <c r="AK81" s="15"/>
      <c r="AL81" s="15"/>
      <c r="AM81" s="15"/>
      <c r="AN81" s="15"/>
      <c r="AO81" s="15"/>
      <c r="AP81" s="15"/>
      <c r="AQ81" s="15"/>
      <c r="AR81" s="15"/>
      <c r="AS81" s="15"/>
      <c r="AT81" s="15"/>
      <c r="AU81" s="15"/>
      <c r="AV81" s="15"/>
      <c r="AW81" s="15"/>
      <c r="AX81" s="15"/>
      <c r="AY81" s="15"/>
    </row>
    <row r="82" spans="2:51" x14ac:dyDescent="0.25">
      <c r="B82" s="4"/>
      <c r="C82" s="2"/>
      <c r="D82" s="13"/>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5"/>
      <c r="AH82" s="15"/>
      <c r="AI82" s="15"/>
      <c r="AJ82" s="15"/>
      <c r="AK82" s="15"/>
      <c r="AL82" s="15"/>
      <c r="AM82" s="15"/>
      <c r="AN82" s="15"/>
      <c r="AO82" s="15"/>
      <c r="AP82" s="15"/>
      <c r="AQ82" s="15"/>
      <c r="AR82" s="15"/>
      <c r="AS82" s="15"/>
      <c r="AT82" s="15"/>
      <c r="AU82" s="15"/>
      <c r="AV82" s="15"/>
      <c r="AW82" s="15"/>
      <c r="AX82" s="15"/>
      <c r="AY82" s="15"/>
    </row>
    <row r="83" spans="2:51" x14ac:dyDescent="0.25">
      <c r="B83" s="4"/>
      <c r="C83" s="2"/>
      <c r="D83" s="13"/>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5"/>
      <c r="AH83" s="15"/>
      <c r="AI83" s="15"/>
      <c r="AJ83" s="15"/>
      <c r="AK83" s="15"/>
      <c r="AL83" s="15"/>
      <c r="AM83" s="15"/>
      <c r="AN83" s="15"/>
      <c r="AO83" s="15"/>
      <c r="AP83" s="15"/>
      <c r="AQ83" s="15"/>
      <c r="AR83" s="15"/>
      <c r="AS83" s="15"/>
      <c r="AT83" s="15"/>
      <c r="AU83" s="15"/>
      <c r="AV83" s="15"/>
      <c r="AW83" s="15"/>
      <c r="AX83" s="15"/>
      <c r="AY83" s="15"/>
    </row>
    <row r="84" spans="2:51" x14ac:dyDescent="0.25">
      <c r="B84" s="4"/>
      <c r="C84" s="2"/>
      <c r="D84" s="13"/>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5"/>
      <c r="AH84" s="15"/>
      <c r="AI84" s="15"/>
      <c r="AJ84" s="15"/>
      <c r="AK84" s="15"/>
      <c r="AL84" s="15"/>
      <c r="AM84" s="15"/>
      <c r="AN84" s="15"/>
      <c r="AO84" s="15"/>
      <c r="AP84" s="15"/>
      <c r="AQ84" s="15"/>
      <c r="AR84" s="15"/>
      <c r="AS84" s="15"/>
      <c r="AT84" s="15"/>
      <c r="AU84" s="15"/>
      <c r="AV84" s="15"/>
      <c r="AW84" s="15"/>
      <c r="AX84" s="15"/>
      <c r="AY84" s="15"/>
    </row>
    <row r="85" spans="2:51" x14ac:dyDescent="0.25">
      <c r="B85" s="4"/>
      <c r="C85" s="2"/>
      <c r="D85" s="13"/>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5"/>
      <c r="AH85" s="15"/>
      <c r="AI85" s="15"/>
      <c r="AJ85" s="15"/>
      <c r="AK85" s="15"/>
      <c r="AL85" s="15"/>
      <c r="AM85" s="15"/>
      <c r="AN85" s="15"/>
      <c r="AO85" s="15"/>
      <c r="AP85" s="15"/>
      <c r="AQ85" s="15"/>
      <c r="AR85" s="15"/>
      <c r="AS85" s="15"/>
      <c r="AT85" s="15"/>
      <c r="AU85" s="15"/>
      <c r="AV85" s="15"/>
      <c r="AW85" s="15"/>
      <c r="AX85" s="15"/>
      <c r="AY85" s="15"/>
    </row>
    <row r="86" spans="2:51" x14ac:dyDescent="0.25">
      <c r="B86" s="4"/>
      <c r="C86" s="2"/>
      <c r="D86" s="13"/>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5"/>
      <c r="AH86" s="15"/>
      <c r="AI86" s="15"/>
      <c r="AJ86" s="15"/>
      <c r="AK86" s="15"/>
      <c r="AL86" s="15"/>
      <c r="AM86" s="15"/>
      <c r="AN86" s="15"/>
      <c r="AO86" s="15"/>
      <c r="AP86" s="15"/>
      <c r="AQ86" s="15"/>
      <c r="AR86" s="15"/>
      <c r="AS86" s="15"/>
      <c r="AT86" s="15"/>
      <c r="AU86" s="15"/>
      <c r="AV86" s="15"/>
      <c r="AW86" s="15"/>
      <c r="AX86" s="15"/>
      <c r="AY86" s="15"/>
    </row>
    <row r="87" spans="2:51" x14ac:dyDescent="0.25">
      <c r="B87" s="4"/>
      <c r="C87" s="2"/>
      <c r="D87" s="13"/>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5"/>
      <c r="AH87" s="15"/>
      <c r="AI87" s="15"/>
      <c r="AJ87" s="15"/>
      <c r="AK87" s="15"/>
      <c r="AL87" s="15"/>
      <c r="AM87" s="15"/>
      <c r="AN87" s="15"/>
      <c r="AO87" s="15"/>
      <c r="AP87" s="15"/>
      <c r="AQ87" s="15"/>
      <c r="AR87" s="15"/>
      <c r="AS87" s="15"/>
      <c r="AT87" s="15"/>
      <c r="AU87" s="15"/>
      <c r="AV87" s="15"/>
      <c r="AW87" s="15"/>
      <c r="AX87" s="15"/>
      <c r="AY87" s="15"/>
    </row>
    <row r="88" spans="2:51" x14ac:dyDescent="0.25">
      <c r="B88" s="4"/>
      <c r="C88" s="2"/>
      <c r="D88" s="13"/>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5"/>
      <c r="AH88" s="15"/>
      <c r="AI88" s="15"/>
      <c r="AJ88" s="15"/>
      <c r="AK88" s="15"/>
      <c r="AL88" s="15"/>
      <c r="AM88" s="15"/>
      <c r="AN88" s="15"/>
      <c r="AO88" s="15"/>
      <c r="AP88" s="15"/>
      <c r="AQ88" s="15"/>
      <c r="AR88" s="15"/>
      <c r="AS88" s="15"/>
      <c r="AT88" s="15"/>
      <c r="AU88" s="15"/>
      <c r="AV88" s="15"/>
      <c r="AW88" s="15"/>
      <c r="AX88" s="15"/>
      <c r="AY88" s="15"/>
    </row>
    <row r="89" spans="2:51" x14ac:dyDescent="0.25">
      <c r="B89" s="4"/>
      <c r="C89" s="2"/>
      <c r="D89" s="13"/>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5"/>
      <c r="AH89" s="15"/>
      <c r="AI89" s="15"/>
      <c r="AJ89" s="15"/>
      <c r="AK89" s="15"/>
      <c r="AL89" s="15"/>
      <c r="AM89" s="15"/>
      <c r="AN89" s="15"/>
      <c r="AO89" s="15"/>
      <c r="AP89" s="15"/>
      <c r="AQ89" s="15"/>
      <c r="AR89" s="15"/>
      <c r="AS89" s="15"/>
      <c r="AT89" s="15"/>
      <c r="AU89" s="15"/>
      <c r="AV89" s="15"/>
      <c r="AW89" s="15"/>
      <c r="AX89" s="15"/>
      <c r="AY89" s="15"/>
    </row>
    <row r="90" spans="2:51" x14ac:dyDescent="0.25">
      <c r="B90" s="4"/>
      <c r="C90" s="2"/>
      <c r="D90" s="13"/>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5"/>
      <c r="AH90" s="15"/>
      <c r="AI90" s="15"/>
      <c r="AJ90" s="15"/>
      <c r="AK90" s="15"/>
      <c r="AL90" s="15"/>
      <c r="AM90" s="15"/>
      <c r="AN90" s="15"/>
      <c r="AO90" s="15"/>
      <c r="AP90" s="15"/>
      <c r="AQ90" s="15"/>
      <c r="AR90" s="15"/>
      <c r="AS90" s="15"/>
      <c r="AT90" s="15"/>
      <c r="AU90" s="15"/>
      <c r="AV90" s="15"/>
      <c r="AW90" s="15"/>
      <c r="AX90" s="15"/>
      <c r="AY90" s="15"/>
    </row>
    <row r="91" spans="2:51" x14ac:dyDescent="0.25">
      <c r="B91" s="4"/>
      <c r="C91" s="2"/>
      <c r="D91" s="13"/>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5"/>
      <c r="AH91" s="15"/>
      <c r="AI91" s="15"/>
      <c r="AJ91" s="15"/>
      <c r="AK91" s="15"/>
      <c r="AL91" s="15"/>
      <c r="AM91" s="15"/>
      <c r="AN91" s="15"/>
      <c r="AO91" s="15"/>
      <c r="AP91" s="15"/>
      <c r="AQ91" s="15"/>
      <c r="AR91" s="15"/>
      <c r="AS91" s="15"/>
      <c r="AT91" s="15"/>
      <c r="AU91" s="15"/>
      <c r="AV91" s="15"/>
      <c r="AW91" s="15"/>
      <c r="AX91" s="15"/>
      <c r="AY91" s="15"/>
    </row>
    <row r="92" spans="2:51" x14ac:dyDescent="0.25">
      <c r="B92" s="4"/>
      <c r="C92" s="2"/>
      <c r="D92" s="13"/>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5"/>
      <c r="AH92" s="15"/>
      <c r="AI92" s="15"/>
      <c r="AJ92" s="15"/>
      <c r="AK92" s="15"/>
      <c r="AL92" s="15"/>
      <c r="AM92" s="15"/>
      <c r="AN92" s="15"/>
      <c r="AO92" s="15"/>
      <c r="AP92" s="15"/>
      <c r="AQ92" s="15"/>
      <c r="AR92" s="15"/>
      <c r="AS92" s="15"/>
      <c r="AT92" s="15"/>
      <c r="AU92" s="15"/>
      <c r="AV92" s="15"/>
      <c r="AW92" s="15"/>
      <c r="AX92" s="15"/>
      <c r="AY92" s="15"/>
    </row>
    <row r="93" spans="2:51" x14ac:dyDescent="0.25">
      <c r="B93" s="4"/>
      <c r="C93" s="2"/>
      <c r="D93" s="13"/>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5"/>
      <c r="AH93" s="15"/>
      <c r="AI93" s="15"/>
      <c r="AJ93" s="15"/>
      <c r="AK93" s="15"/>
      <c r="AL93" s="15"/>
      <c r="AM93" s="15"/>
      <c r="AN93" s="15"/>
      <c r="AO93" s="15"/>
      <c r="AP93" s="15"/>
      <c r="AQ93" s="15"/>
      <c r="AR93" s="15"/>
      <c r="AS93" s="15"/>
      <c r="AT93" s="15"/>
      <c r="AU93" s="15"/>
      <c r="AV93" s="15"/>
      <c r="AW93" s="15"/>
      <c r="AX93" s="15"/>
      <c r="AY93" s="15"/>
    </row>
    <row r="94" spans="2:51" x14ac:dyDescent="0.25">
      <c r="B94" s="4"/>
      <c r="C94" s="2"/>
      <c r="D94" s="13"/>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5"/>
      <c r="AH94" s="15"/>
      <c r="AI94" s="15"/>
      <c r="AJ94" s="15"/>
      <c r="AK94" s="15"/>
      <c r="AL94" s="15"/>
      <c r="AM94" s="15"/>
      <c r="AN94" s="15"/>
      <c r="AO94" s="15"/>
      <c r="AP94" s="15"/>
      <c r="AQ94" s="15"/>
      <c r="AR94" s="15"/>
      <c r="AS94" s="15"/>
      <c r="AT94" s="15"/>
      <c r="AU94" s="15"/>
      <c r="AV94" s="15"/>
      <c r="AW94" s="15"/>
      <c r="AX94" s="15"/>
      <c r="AY94" s="15"/>
    </row>
    <row r="95" spans="2:51" x14ac:dyDescent="0.25">
      <c r="B95" s="4"/>
      <c r="C95" s="2"/>
      <c r="D95" s="13"/>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5"/>
      <c r="AH95" s="15"/>
      <c r="AI95" s="15"/>
      <c r="AJ95" s="15"/>
      <c r="AK95" s="15"/>
      <c r="AL95" s="15"/>
      <c r="AM95" s="15"/>
      <c r="AN95" s="15"/>
      <c r="AO95" s="15"/>
      <c r="AP95" s="15"/>
      <c r="AQ95" s="15"/>
      <c r="AR95" s="15"/>
      <c r="AS95" s="15"/>
      <c r="AT95" s="15"/>
      <c r="AU95" s="15"/>
      <c r="AV95" s="15"/>
      <c r="AW95" s="15"/>
      <c r="AX95" s="15"/>
      <c r="AY95" s="15"/>
    </row>
    <row r="96" spans="2:51" x14ac:dyDescent="0.25">
      <c r="B96" s="4"/>
      <c r="C96" s="2"/>
      <c r="D96" s="13"/>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5"/>
      <c r="AH96" s="15"/>
      <c r="AI96" s="15"/>
      <c r="AJ96" s="15"/>
      <c r="AK96" s="15"/>
      <c r="AL96" s="15"/>
      <c r="AM96" s="15"/>
      <c r="AN96" s="15"/>
      <c r="AO96" s="15"/>
      <c r="AP96" s="15"/>
      <c r="AQ96" s="15"/>
      <c r="AR96" s="15"/>
      <c r="AS96" s="15"/>
      <c r="AT96" s="15"/>
      <c r="AU96" s="15"/>
      <c r="AV96" s="15"/>
      <c r="AW96" s="15"/>
      <c r="AX96" s="15"/>
      <c r="AY96" s="15"/>
    </row>
    <row r="97" spans="2:51" x14ac:dyDescent="0.25">
      <c r="B97" s="4"/>
      <c r="C97" s="2"/>
      <c r="D97" s="13"/>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5"/>
      <c r="AH97" s="15"/>
      <c r="AI97" s="15"/>
      <c r="AJ97" s="15"/>
      <c r="AK97" s="15"/>
      <c r="AL97" s="15"/>
      <c r="AM97" s="15"/>
      <c r="AN97" s="15"/>
      <c r="AO97" s="15"/>
      <c r="AP97" s="15"/>
      <c r="AQ97" s="15"/>
      <c r="AR97" s="15"/>
      <c r="AS97" s="15"/>
      <c r="AT97" s="15"/>
      <c r="AU97" s="15"/>
      <c r="AV97" s="15"/>
      <c r="AW97" s="15"/>
      <c r="AX97" s="15"/>
      <c r="AY97" s="15"/>
    </row>
    <row r="98" spans="2:51" x14ac:dyDescent="0.25">
      <c r="B98" s="4"/>
      <c r="C98" s="2"/>
      <c r="D98" s="13"/>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5"/>
      <c r="AH98" s="15"/>
      <c r="AI98" s="15"/>
      <c r="AJ98" s="15"/>
      <c r="AK98" s="15"/>
      <c r="AL98" s="15"/>
      <c r="AM98" s="15"/>
      <c r="AN98" s="15"/>
      <c r="AO98" s="15"/>
      <c r="AP98" s="15"/>
      <c r="AQ98" s="15"/>
      <c r="AR98" s="15"/>
      <c r="AS98" s="15"/>
      <c r="AT98" s="15"/>
      <c r="AU98" s="15"/>
      <c r="AV98" s="15"/>
      <c r="AW98" s="15"/>
      <c r="AX98" s="15"/>
      <c r="AY98" s="15"/>
    </row>
    <row r="99" spans="2:51" x14ac:dyDescent="0.25">
      <c r="B99" s="4"/>
      <c r="C99" s="2"/>
      <c r="D99" s="13"/>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5"/>
      <c r="AH99" s="15"/>
      <c r="AI99" s="15"/>
      <c r="AJ99" s="15"/>
      <c r="AK99" s="15"/>
      <c r="AL99" s="15"/>
      <c r="AM99" s="15"/>
      <c r="AN99" s="15"/>
      <c r="AO99" s="15"/>
      <c r="AP99" s="15"/>
      <c r="AQ99" s="15"/>
      <c r="AR99" s="15"/>
      <c r="AS99" s="15"/>
      <c r="AT99" s="15"/>
      <c r="AU99" s="15"/>
      <c r="AV99" s="15"/>
      <c r="AW99" s="15"/>
      <c r="AX99" s="15"/>
      <c r="AY99" s="15"/>
    </row>
    <row r="100" spans="2:51" x14ac:dyDescent="0.25">
      <c r="B100" s="4"/>
      <c r="C100" s="2"/>
      <c r="D100" s="13"/>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5"/>
      <c r="AH100" s="15"/>
      <c r="AI100" s="15"/>
      <c r="AJ100" s="15"/>
      <c r="AK100" s="15"/>
      <c r="AL100" s="15"/>
      <c r="AM100" s="15"/>
      <c r="AN100" s="15"/>
      <c r="AO100" s="15"/>
      <c r="AP100" s="15"/>
      <c r="AQ100" s="15"/>
      <c r="AR100" s="15"/>
      <c r="AS100" s="15"/>
      <c r="AT100" s="15"/>
      <c r="AU100" s="15"/>
      <c r="AV100" s="15"/>
      <c r="AW100" s="15"/>
      <c r="AX100" s="15"/>
      <c r="AY100" s="15"/>
    </row>
    <row r="101" spans="2:51" x14ac:dyDescent="0.25">
      <c r="B101" s="4"/>
      <c r="C101" s="2"/>
      <c r="D101" s="13"/>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5"/>
      <c r="AH101" s="15"/>
      <c r="AI101" s="15"/>
      <c r="AJ101" s="15"/>
      <c r="AK101" s="15"/>
      <c r="AL101" s="15"/>
      <c r="AM101" s="15"/>
      <c r="AN101" s="15"/>
      <c r="AO101" s="15"/>
      <c r="AP101" s="15"/>
      <c r="AQ101" s="15"/>
      <c r="AR101" s="15"/>
      <c r="AS101" s="15"/>
      <c r="AT101" s="15"/>
      <c r="AU101" s="15"/>
      <c r="AV101" s="15"/>
      <c r="AW101" s="15"/>
      <c r="AX101" s="15"/>
      <c r="AY101" s="15"/>
    </row>
    <row r="102" spans="2:51" x14ac:dyDescent="0.25">
      <c r="B102" s="4"/>
      <c r="C102" s="2"/>
      <c r="D102" s="13"/>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5"/>
      <c r="AH102" s="15"/>
      <c r="AI102" s="15"/>
      <c r="AJ102" s="15"/>
      <c r="AK102" s="15"/>
      <c r="AL102" s="15"/>
      <c r="AM102" s="15"/>
      <c r="AN102" s="15"/>
      <c r="AO102" s="15"/>
      <c r="AP102" s="15"/>
      <c r="AQ102" s="15"/>
      <c r="AR102" s="15"/>
      <c r="AS102" s="15"/>
      <c r="AT102" s="15"/>
      <c r="AU102" s="15"/>
      <c r="AV102" s="15"/>
      <c r="AW102" s="15"/>
      <c r="AX102" s="15"/>
      <c r="AY102" s="15"/>
    </row>
    <row r="103" spans="2:51" x14ac:dyDescent="0.25">
      <c r="B103" s="4"/>
      <c r="C103" s="2"/>
      <c r="D103" s="13"/>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5"/>
      <c r="AH103" s="15"/>
      <c r="AI103" s="15"/>
      <c r="AJ103" s="15"/>
      <c r="AK103" s="15"/>
      <c r="AL103" s="15"/>
      <c r="AM103" s="15"/>
      <c r="AN103" s="15"/>
      <c r="AO103" s="15"/>
      <c r="AP103" s="15"/>
      <c r="AQ103" s="15"/>
      <c r="AR103" s="15"/>
      <c r="AS103" s="15"/>
      <c r="AT103" s="15"/>
      <c r="AU103" s="15"/>
      <c r="AV103" s="15"/>
      <c r="AW103" s="15"/>
      <c r="AX103" s="15"/>
      <c r="AY103" s="15"/>
    </row>
    <row r="104" spans="2:51" x14ac:dyDescent="0.25">
      <c r="B104" s="4"/>
      <c r="C104" s="2"/>
      <c r="D104" s="13"/>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5"/>
      <c r="AH104" s="15"/>
      <c r="AI104" s="15"/>
      <c r="AJ104" s="15"/>
      <c r="AK104" s="15"/>
      <c r="AL104" s="15"/>
      <c r="AM104" s="15"/>
      <c r="AN104" s="15"/>
      <c r="AO104" s="15"/>
      <c r="AP104" s="15"/>
      <c r="AQ104" s="15"/>
      <c r="AR104" s="15"/>
      <c r="AS104" s="15"/>
      <c r="AT104" s="15"/>
      <c r="AU104" s="15"/>
      <c r="AV104" s="15"/>
      <c r="AW104" s="15"/>
      <c r="AX104" s="15"/>
      <c r="AY104" s="15"/>
    </row>
    <row r="105" spans="2:51" x14ac:dyDescent="0.25">
      <c r="B105" s="4"/>
      <c r="C105" s="2"/>
      <c r="D105" s="13"/>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5"/>
      <c r="AH105" s="15"/>
      <c r="AI105" s="15"/>
      <c r="AJ105" s="15"/>
      <c r="AK105" s="15"/>
      <c r="AL105" s="15"/>
      <c r="AM105" s="15"/>
      <c r="AN105" s="15"/>
      <c r="AO105" s="15"/>
      <c r="AP105" s="15"/>
      <c r="AQ105" s="15"/>
      <c r="AR105" s="15"/>
      <c r="AS105" s="15"/>
      <c r="AT105" s="15"/>
      <c r="AU105" s="15"/>
      <c r="AV105" s="15"/>
      <c r="AW105" s="15"/>
      <c r="AX105" s="15"/>
      <c r="AY105" s="15"/>
    </row>
    <row r="106" spans="2:51" x14ac:dyDescent="0.25">
      <c r="B106" s="4"/>
      <c r="C106" s="2"/>
      <c r="D106" s="13"/>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5"/>
      <c r="AH106" s="15"/>
      <c r="AI106" s="15"/>
      <c r="AJ106" s="15"/>
      <c r="AK106" s="15"/>
      <c r="AL106" s="15"/>
      <c r="AM106" s="15"/>
      <c r="AN106" s="15"/>
      <c r="AO106" s="15"/>
      <c r="AP106" s="15"/>
      <c r="AQ106" s="15"/>
      <c r="AR106" s="15"/>
      <c r="AS106" s="15"/>
      <c r="AT106" s="15"/>
      <c r="AU106" s="15"/>
      <c r="AV106" s="15"/>
      <c r="AW106" s="15"/>
      <c r="AX106" s="15"/>
      <c r="AY106" s="15"/>
    </row>
    <row r="107" spans="2:51" x14ac:dyDescent="0.25">
      <c r="B107" s="4"/>
      <c r="C107" s="2"/>
      <c r="D107" s="13"/>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5"/>
      <c r="AH107" s="15"/>
      <c r="AI107" s="15"/>
      <c r="AJ107" s="15"/>
      <c r="AK107" s="15"/>
      <c r="AL107" s="15"/>
      <c r="AM107" s="15"/>
      <c r="AN107" s="15"/>
      <c r="AO107" s="15"/>
      <c r="AP107" s="15"/>
      <c r="AQ107" s="15"/>
      <c r="AR107" s="15"/>
      <c r="AS107" s="15"/>
      <c r="AT107" s="15"/>
      <c r="AU107" s="15"/>
      <c r="AV107" s="15"/>
      <c r="AW107" s="15"/>
      <c r="AX107" s="15"/>
      <c r="AY107" s="15"/>
    </row>
    <row r="108" spans="2:51" x14ac:dyDescent="0.25">
      <c r="B108" s="4"/>
      <c r="C108" s="2"/>
      <c r="D108" s="13"/>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5"/>
      <c r="AH108" s="15"/>
      <c r="AI108" s="15"/>
      <c r="AJ108" s="15"/>
      <c r="AK108" s="15"/>
      <c r="AL108" s="15"/>
      <c r="AM108" s="15"/>
      <c r="AN108" s="15"/>
      <c r="AO108" s="15"/>
      <c r="AP108" s="15"/>
      <c r="AQ108" s="15"/>
      <c r="AR108" s="15"/>
      <c r="AS108" s="15"/>
      <c r="AT108" s="15"/>
      <c r="AU108" s="15"/>
      <c r="AV108" s="15"/>
      <c r="AW108" s="15"/>
      <c r="AX108" s="15"/>
      <c r="AY108" s="15"/>
    </row>
    <row r="109" spans="2:51" x14ac:dyDescent="0.25">
      <c r="B109" s="4"/>
      <c r="C109" s="2"/>
      <c r="D109" s="13"/>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5"/>
      <c r="AH109" s="15"/>
      <c r="AI109" s="15"/>
      <c r="AJ109" s="15"/>
      <c r="AK109" s="15"/>
      <c r="AL109" s="15"/>
      <c r="AM109" s="15"/>
      <c r="AN109" s="15"/>
      <c r="AO109" s="15"/>
      <c r="AP109" s="15"/>
      <c r="AQ109" s="15"/>
      <c r="AR109" s="15"/>
      <c r="AS109" s="15"/>
      <c r="AT109" s="15"/>
      <c r="AU109" s="15"/>
      <c r="AV109" s="15"/>
      <c r="AW109" s="15"/>
      <c r="AX109" s="15"/>
      <c r="AY109" s="15"/>
    </row>
    <row r="110" spans="2:51" x14ac:dyDescent="0.25">
      <c r="B110" s="4"/>
      <c r="C110" s="2"/>
      <c r="D110" s="13"/>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5"/>
      <c r="AH110" s="15"/>
      <c r="AI110" s="15"/>
      <c r="AJ110" s="15"/>
      <c r="AK110" s="15"/>
      <c r="AL110" s="15"/>
      <c r="AM110" s="15"/>
      <c r="AN110" s="15"/>
      <c r="AO110" s="15"/>
      <c r="AP110" s="15"/>
      <c r="AQ110" s="15"/>
      <c r="AR110" s="15"/>
      <c r="AS110" s="15"/>
      <c r="AT110" s="15"/>
      <c r="AU110" s="15"/>
      <c r="AV110" s="15"/>
      <c r="AW110" s="15"/>
      <c r="AX110" s="15"/>
      <c r="AY110" s="15"/>
    </row>
    <row r="111" spans="2:51" x14ac:dyDescent="0.25">
      <c r="B111" s="4"/>
      <c r="C111" s="2"/>
      <c r="D111" s="13"/>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5"/>
      <c r="AH111" s="15"/>
      <c r="AI111" s="15"/>
      <c r="AJ111" s="15"/>
      <c r="AK111" s="15"/>
      <c r="AL111" s="15"/>
      <c r="AM111" s="15"/>
      <c r="AN111" s="15"/>
      <c r="AO111" s="15"/>
      <c r="AP111" s="15"/>
      <c r="AQ111" s="15"/>
      <c r="AR111" s="15"/>
      <c r="AS111" s="15"/>
      <c r="AT111" s="15"/>
      <c r="AU111" s="15"/>
      <c r="AV111" s="15"/>
      <c r="AW111" s="15"/>
      <c r="AX111" s="15"/>
      <c r="AY111" s="15"/>
    </row>
    <row r="112" spans="2:51" x14ac:dyDescent="0.25">
      <c r="B112" s="4"/>
      <c r="C112" s="2"/>
      <c r="D112" s="13"/>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5"/>
      <c r="AH112" s="15"/>
      <c r="AI112" s="15"/>
      <c r="AJ112" s="15"/>
      <c r="AK112" s="15"/>
      <c r="AL112" s="15"/>
      <c r="AM112" s="15"/>
      <c r="AN112" s="15"/>
      <c r="AO112" s="15"/>
      <c r="AP112" s="15"/>
      <c r="AQ112" s="15"/>
      <c r="AR112" s="15"/>
      <c r="AS112" s="15"/>
      <c r="AT112" s="15"/>
      <c r="AU112" s="15"/>
      <c r="AV112" s="15"/>
      <c r="AW112" s="15"/>
      <c r="AX112" s="15"/>
      <c r="AY112" s="15"/>
    </row>
    <row r="113" spans="2:51" x14ac:dyDescent="0.25">
      <c r="B113" s="4"/>
      <c r="C113" s="2"/>
      <c r="D113" s="13"/>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5"/>
      <c r="AH113" s="15"/>
      <c r="AI113" s="15"/>
      <c r="AJ113" s="15"/>
      <c r="AK113" s="15"/>
      <c r="AL113" s="15"/>
      <c r="AM113" s="15"/>
      <c r="AN113" s="15"/>
      <c r="AO113" s="15"/>
      <c r="AP113" s="15"/>
      <c r="AQ113" s="15"/>
      <c r="AR113" s="15"/>
      <c r="AS113" s="15"/>
      <c r="AT113" s="15"/>
      <c r="AU113" s="15"/>
      <c r="AV113" s="15"/>
      <c r="AW113" s="15"/>
      <c r="AX113" s="15"/>
      <c r="AY113" s="15"/>
    </row>
    <row r="114" spans="2:51" x14ac:dyDescent="0.25">
      <c r="B114" s="4"/>
      <c r="C114" s="2"/>
      <c r="D114" s="13"/>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5"/>
      <c r="AH114" s="15"/>
      <c r="AI114" s="15"/>
      <c r="AJ114" s="15"/>
      <c r="AK114" s="15"/>
      <c r="AL114" s="15"/>
      <c r="AM114" s="15"/>
      <c r="AN114" s="15"/>
      <c r="AO114" s="15"/>
      <c r="AP114" s="15"/>
      <c r="AQ114" s="15"/>
      <c r="AR114" s="15"/>
      <c r="AS114" s="15"/>
      <c r="AT114" s="15"/>
      <c r="AU114" s="15"/>
      <c r="AV114" s="15"/>
      <c r="AW114" s="15"/>
      <c r="AX114" s="15"/>
      <c r="AY114" s="15"/>
    </row>
    <row r="115" spans="2:51" x14ac:dyDescent="0.25">
      <c r="B115" s="4"/>
      <c r="C115" s="2"/>
      <c r="D115" s="13"/>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5"/>
      <c r="AH115" s="15"/>
      <c r="AI115" s="15"/>
      <c r="AJ115" s="15"/>
      <c r="AK115" s="15"/>
      <c r="AL115" s="15"/>
      <c r="AM115" s="15"/>
      <c r="AN115" s="15"/>
      <c r="AO115" s="15"/>
      <c r="AP115" s="15"/>
      <c r="AQ115" s="15"/>
      <c r="AR115" s="15"/>
      <c r="AS115" s="15"/>
      <c r="AT115" s="15"/>
      <c r="AU115" s="15"/>
      <c r="AV115" s="15"/>
      <c r="AW115" s="15"/>
      <c r="AX115" s="15"/>
      <c r="AY115" s="15"/>
    </row>
    <row r="116" spans="2:51" x14ac:dyDescent="0.25">
      <c r="B116" s="4"/>
      <c r="C116" s="2"/>
      <c r="D116" s="13"/>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5"/>
      <c r="AH116" s="15"/>
      <c r="AI116" s="15"/>
      <c r="AJ116" s="15"/>
      <c r="AK116" s="15"/>
      <c r="AL116" s="15"/>
      <c r="AM116" s="15"/>
      <c r="AN116" s="15"/>
      <c r="AO116" s="15"/>
      <c r="AP116" s="15"/>
      <c r="AQ116" s="15"/>
      <c r="AR116" s="15"/>
      <c r="AS116" s="15"/>
      <c r="AT116" s="15"/>
      <c r="AU116" s="15"/>
      <c r="AV116" s="15"/>
      <c r="AW116" s="15"/>
      <c r="AX116" s="15"/>
      <c r="AY116" s="15"/>
    </row>
    <row r="117" spans="2:51" x14ac:dyDescent="0.25">
      <c r="B117" s="4"/>
      <c r="C117" s="2"/>
      <c r="D117" s="13"/>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5"/>
      <c r="AH117" s="15"/>
      <c r="AI117" s="15"/>
      <c r="AJ117" s="15"/>
      <c r="AK117" s="15"/>
      <c r="AL117" s="15"/>
      <c r="AM117" s="15"/>
      <c r="AN117" s="15"/>
      <c r="AO117" s="15"/>
      <c r="AP117" s="15"/>
      <c r="AQ117" s="15"/>
      <c r="AR117" s="15"/>
      <c r="AS117" s="15"/>
      <c r="AT117" s="15"/>
      <c r="AU117" s="15"/>
      <c r="AV117" s="15"/>
      <c r="AW117" s="15"/>
      <c r="AX117" s="15"/>
      <c r="AY117" s="15"/>
    </row>
    <row r="118" spans="2:51" x14ac:dyDescent="0.25">
      <c r="B118" s="4"/>
      <c r="C118" s="2"/>
      <c r="D118" s="13"/>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5"/>
      <c r="AH118" s="15"/>
      <c r="AI118" s="15"/>
      <c r="AJ118" s="15"/>
      <c r="AK118" s="15"/>
      <c r="AL118" s="15"/>
      <c r="AM118" s="15"/>
      <c r="AN118" s="15"/>
      <c r="AO118" s="15"/>
      <c r="AP118" s="15"/>
      <c r="AQ118" s="15"/>
      <c r="AR118" s="15"/>
      <c r="AS118" s="15"/>
      <c r="AT118" s="15"/>
      <c r="AU118" s="15"/>
      <c r="AV118" s="15"/>
      <c r="AW118" s="15"/>
      <c r="AX118" s="15"/>
      <c r="AY118" s="15"/>
    </row>
    <row r="119" spans="2:51" x14ac:dyDescent="0.25">
      <c r="B119" s="4"/>
      <c r="C119" s="2"/>
      <c r="D119" s="13"/>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5"/>
      <c r="AH119" s="15"/>
      <c r="AI119" s="15"/>
      <c r="AJ119" s="15"/>
      <c r="AK119" s="15"/>
      <c r="AL119" s="15"/>
      <c r="AM119" s="15"/>
      <c r="AN119" s="15"/>
      <c r="AO119" s="15"/>
      <c r="AP119" s="15"/>
      <c r="AQ119" s="15"/>
      <c r="AR119" s="15"/>
      <c r="AS119" s="15"/>
      <c r="AT119" s="15"/>
      <c r="AU119" s="15"/>
      <c r="AV119" s="15"/>
      <c r="AW119" s="15"/>
      <c r="AX119" s="15"/>
      <c r="AY119" s="15"/>
    </row>
    <row r="120" spans="2:51" x14ac:dyDescent="0.25">
      <c r="B120" s="4"/>
      <c r="C120" s="2"/>
      <c r="D120" s="13"/>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5"/>
      <c r="AH120" s="15"/>
      <c r="AI120" s="15"/>
      <c r="AJ120" s="15"/>
      <c r="AK120" s="15"/>
      <c r="AL120" s="15"/>
      <c r="AM120" s="15"/>
      <c r="AN120" s="15"/>
      <c r="AO120" s="15"/>
      <c r="AP120" s="15"/>
      <c r="AQ120" s="15"/>
      <c r="AR120" s="15"/>
      <c r="AS120" s="15"/>
      <c r="AT120" s="15"/>
      <c r="AU120" s="15"/>
      <c r="AV120" s="15"/>
      <c r="AW120" s="15"/>
      <c r="AX120" s="15"/>
      <c r="AY120" s="15"/>
    </row>
    <row r="121" spans="2:51" x14ac:dyDescent="0.25">
      <c r="B121" s="4"/>
      <c r="C121" s="2"/>
      <c r="D121" s="13"/>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5"/>
      <c r="AH121" s="15"/>
      <c r="AI121" s="15"/>
      <c r="AJ121" s="15"/>
      <c r="AK121" s="15"/>
      <c r="AL121" s="15"/>
      <c r="AM121" s="15"/>
      <c r="AN121" s="15"/>
      <c r="AO121" s="15"/>
      <c r="AP121" s="15"/>
      <c r="AQ121" s="15"/>
      <c r="AR121" s="15"/>
      <c r="AS121" s="15"/>
      <c r="AT121" s="15"/>
      <c r="AU121" s="15"/>
      <c r="AV121" s="15"/>
      <c r="AW121" s="15"/>
      <c r="AX121" s="15"/>
      <c r="AY121" s="15"/>
    </row>
    <row r="122" spans="2:51" x14ac:dyDescent="0.25">
      <c r="B122" s="4"/>
      <c r="C122" s="2"/>
      <c r="D122" s="13"/>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5"/>
      <c r="AH122" s="15"/>
      <c r="AI122" s="15"/>
      <c r="AJ122" s="15"/>
      <c r="AK122" s="15"/>
      <c r="AL122" s="15"/>
      <c r="AM122" s="15"/>
      <c r="AN122" s="15"/>
      <c r="AO122" s="15"/>
      <c r="AP122" s="15"/>
      <c r="AQ122" s="15"/>
      <c r="AR122" s="15"/>
      <c r="AS122" s="15"/>
      <c r="AT122" s="15"/>
      <c r="AU122" s="15"/>
      <c r="AV122" s="15"/>
      <c r="AW122" s="15"/>
      <c r="AX122" s="15"/>
      <c r="AY122" s="15"/>
    </row>
    <row r="123" spans="2:51" x14ac:dyDescent="0.25">
      <c r="B123" s="4"/>
      <c r="C123" s="2"/>
      <c r="D123" s="13"/>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5"/>
      <c r="AH123" s="15"/>
      <c r="AI123" s="15"/>
      <c r="AJ123" s="15"/>
      <c r="AK123" s="15"/>
      <c r="AL123" s="15"/>
      <c r="AM123" s="15"/>
      <c r="AN123" s="15"/>
      <c r="AO123" s="15"/>
      <c r="AP123" s="15"/>
      <c r="AQ123" s="15"/>
      <c r="AR123" s="15"/>
      <c r="AS123" s="15"/>
      <c r="AT123" s="15"/>
      <c r="AU123" s="15"/>
      <c r="AV123" s="15"/>
      <c r="AW123" s="15"/>
      <c r="AX123" s="15"/>
      <c r="AY123" s="15"/>
    </row>
    <row r="124" spans="2:51" x14ac:dyDescent="0.25">
      <c r="B124" s="4"/>
      <c r="C124" s="2"/>
      <c r="D124" s="13"/>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5"/>
      <c r="AH124" s="15"/>
      <c r="AI124" s="15"/>
      <c r="AJ124" s="15"/>
      <c r="AK124" s="15"/>
      <c r="AL124" s="15"/>
      <c r="AM124" s="15"/>
      <c r="AN124" s="15"/>
      <c r="AO124" s="15"/>
      <c r="AP124" s="15"/>
      <c r="AQ124" s="15"/>
      <c r="AR124" s="15"/>
      <c r="AS124" s="15"/>
      <c r="AT124" s="15"/>
      <c r="AU124" s="15"/>
      <c r="AV124" s="15"/>
      <c r="AW124" s="15"/>
      <c r="AX124" s="15"/>
      <c r="AY124" s="15"/>
    </row>
    <row r="125" spans="2:51" x14ac:dyDescent="0.25">
      <c r="B125" s="4"/>
      <c r="C125" s="2"/>
      <c r="D125" s="13"/>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5"/>
      <c r="AH125" s="15"/>
      <c r="AI125" s="15"/>
      <c r="AJ125" s="15"/>
      <c r="AK125" s="15"/>
      <c r="AL125" s="15"/>
      <c r="AM125" s="15"/>
      <c r="AN125" s="15"/>
      <c r="AO125" s="15"/>
      <c r="AP125" s="15"/>
      <c r="AQ125" s="15"/>
      <c r="AR125" s="15"/>
      <c r="AS125" s="15"/>
      <c r="AT125" s="15"/>
      <c r="AU125" s="15"/>
      <c r="AV125" s="15"/>
      <c r="AW125" s="15"/>
      <c r="AX125" s="15"/>
      <c r="AY125" s="15"/>
    </row>
    <row r="126" spans="2:51" x14ac:dyDescent="0.25">
      <c r="B126" s="4"/>
      <c r="C126" s="2"/>
      <c r="D126" s="13"/>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5"/>
      <c r="AH126" s="15"/>
      <c r="AI126" s="15"/>
      <c r="AJ126" s="15"/>
      <c r="AK126" s="15"/>
      <c r="AL126" s="15"/>
      <c r="AM126" s="15"/>
      <c r="AN126" s="15"/>
      <c r="AO126" s="15"/>
      <c r="AP126" s="15"/>
      <c r="AQ126" s="15"/>
      <c r="AR126" s="15"/>
      <c r="AS126" s="15"/>
      <c r="AT126" s="15"/>
      <c r="AU126" s="15"/>
      <c r="AV126" s="15"/>
      <c r="AW126" s="15"/>
      <c r="AX126" s="15"/>
      <c r="AY126" s="15"/>
    </row>
    <row r="127" spans="2:51" x14ac:dyDescent="0.25">
      <c r="B127" s="4"/>
      <c r="C127" s="2"/>
      <c r="D127" s="13"/>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5"/>
      <c r="AH127" s="15"/>
      <c r="AI127" s="15"/>
      <c r="AJ127" s="15"/>
      <c r="AK127" s="15"/>
      <c r="AL127" s="15"/>
      <c r="AM127" s="15"/>
      <c r="AN127" s="15"/>
      <c r="AO127" s="15"/>
      <c r="AP127" s="15"/>
      <c r="AQ127" s="15"/>
      <c r="AR127" s="15"/>
      <c r="AS127" s="15"/>
      <c r="AT127" s="15"/>
      <c r="AU127" s="15"/>
      <c r="AV127" s="15"/>
      <c r="AW127" s="15"/>
      <c r="AX127" s="15"/>
      <c r="AY127" s="15"/>
    </row>
    <row r="128" spans="2:51" x14ac:dyDescent="0.25">
      <c r="B128" s="4"/>
      <c r="C128" s="2"/>
      <c r="D128" s="13"/>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5"/>
      <c r="AH128" s="15"/>
      <c r="AI128" s="15"/>
      <c r="AJ128" s="15"/>
      <c r="AK128" s="15"/>
      <c r="AL128" s="15"/>
      <c r="AM128" s="15"/>
      <c r="AN128" s="15"/>
      <c r="AO128" s="15"/>
      <c r="AP128" s="15"/>
      <c r="AQ128" s="15"/>
      <c r="AR128" s="15"/>
      <c r="AS128" s="15"/>
      <c r="AT128" s="15"/>
      <c r="AU128" s="15"/>
      <c r="AV128" s="15"/>
      <c r="AW128" s="15"/>
      <c r="AX128" s="15"/>
      <c r="AY128" s="15"/>
    </row>
    <row r="129" spans="2:51" x14ac:dyDescent="0.25">
      <c r="B129" s="4"/>
      <c r="C129" s="2"/>
      <c r="D129" s="13"/>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5"/>
      <c r="AH129" s="15"/>
      <c r="AI129" s="15"/>
      <c r="AJ129" s="15"/>
      <c r="AK129" s="15"/>
      <c r="AL129" s="15"/>
      <c r="AM129" s="15"/>
      <c r="AN129" s="15"/>
      <c r="AO129" s="15"/>
      <c r="AP129" s="15"/>
      <c r="AQ129" s="15"/>
      <c r="AR129" s="15"/>
      <c r="AS129" s="15"/>
      <c r="AT129" s="15"/>
      <c r="AU129" s="15"/>
      <c r="AV129" s="15"/>
      <c r="AW129" s="15"/>
      <c r="AX129" s="15"/>
      <c r="AY129" s="15"/>
    </row>
    <row r="130" spans="2:51" x14ac:dyDescent="0.25">
      <c r="B130" s="4"/>
      <c r="C130" s="2"/>
      <c r="D130" s="13"/>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5"/>
      <c r="AH130" s="15"/>
      <c r="AI130" s="15"/>
      <c r="AJ130" s="15"/>
      <c r="AK130" s="15"/>
      <c r="AL130" s="15"/>
      <c r="AM130" s="15"/>
      <c r="AN130" s="15"/>
      <c r="AO130" s="15"/>
      <c r="AP130" s="15"/>
      <c r="AQ130" s="15"/>
      <c r="AR130" s="15"/>
      <c r="AS130" s="15"/>
      <c r="AT130" s="15"/>
      <c r="AU130" s="15"/>
      <c r="AV130" s="15"/>
      <c r="AW130" s="15"/>
      <c r="AX130" s="15"/>
      <c r="AY130" s="15"/>
    </row>
    <row r="131" spans="2:51" x14ac:dyDescent="0.25">
      <c r="B131" s="4"/>
      <c r="C131" s="2"/>
      <c r="D131" s="13"/>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5"/>
      <c r="AH131" s="15"/>
      <c r="AI131" s="15"/>
      <c r="AJ131" s="15"/>
      <c r="AK131" s="15"/>
      <c r="AL131" s="15"/>
      <c r="AM131" s="15"/>
      <c r="AN131" s="15"/>
      <c r="AO131" s="15"/>
      <c r="AP131" s="15"/>
      <c r="AQ131" s="15"/>
      <c r="AR131" s="15"/>
      <c r="AS131" s="15"/>
      <c r="AT131" s="15"/>
      <c r="AU131" s="15"/>
      <c r="AV131" s="15"/>
      <c r="AW131" s="15"/>
      <c r="AX131" s="15"/>
      <c r="AY131" s="15"/>
    </row>
    <row r="132" spans="2:51" x14ac:dyDescent="0.25">
      <c r="B132" s="4"/>
      <c r="C132" s="2"/>
      <c r="D132" s="13"/>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5"/>
      <c r="AH132" s="15"/>
      <c r="AI132" s="15"/>
      <c r="AJ132" s="15"/>
      <c r="AK132" s="15"/>
      <c r="AL132" s="15"/>
      <c r="AM132" s="15"/>
      <c r="AN132" s="15"/>
      <c r="AO132" s="15"/>
      <c r="AP132" s="15"/>
      <c r="AQ132" s="15"/>
      <c r="AR132" s="15"/>
      <c r="AS132" s="15"/>
      <c r="AT132" s="15"/>
      <c r="AU132" s="15"/>
      <c r="AV132" s="15"/>
      <c r="AW132" s="15"/>
      <c r="AX132" s="15"/>
      <c r="AY132" s="15"/>
    </row>
    <row r="133" spans="2:51" x14ac:dyDescent="0.25">
      <c r="B133" s="4"/>
      <c r="C133" s="2"/>
      <c r="D133" s="13"/>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5"/>
      <c r="AH133" s="15"/>
      <c r="AI133" s="15"/>
      <c r="AJ133" s="15"/>
      <c r="AK133" s="15"/>
      <c r="AL133" s="15"/>
      <c r="AM133" s="15"/>
      <c r="AN133" s="15"/>
      <c r="AO133" s="15"/>
      <c r="AP133" s="15"/>
      <c r="AQ133" s="15"/>
      <c r="AR133" s="15"/>
      <c r="AS133" s="15"/>
      <c r="AT133" s="15"/>
      <c r="AU133" s="15"/>
      <c r="AV133" s="15"/>
      <c r="AW133" s="15"/>
      <c r="AX133" s="15"/>
      <c r="AY133" s="15"/>
    </row>
    <row r="134" spans="2:51" x14ac:dyDescent="0.25">
      <c r="B134" s="4"/>
      <c r="C134" s="2"/>
      <c r="D134" s="13"/>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5"/>
      <c r="AH134" s="15"/>
      <c r="AI134" s="15"/>
      <c r="AJ134" s="15"/>
      <c r="AK134" s="15"/>
      <c r="AL134" s="15"/>
      <c r="AM134" s="15"/>
      <c r="AN134" s="15"/>
      <c r="AO134" s="15"/>
      <c r="AP134" s="15"/>
      <c r="AQ134" s="15"/>
      <c r="AR134" s="15"/>
      <c r="AS134" s="15"/>
      <c r="AT134" s="15"/>
      <c r="AU134" s="15"/>
      <c r="AV134" s="15"/>
      <c r="AW134" s="15"/>
      <c r="AX134" s="15"/>
      <c r="AY134" s="15"/>
    </row>
    <row r="135" spans="2:51" x14ac:dyDescent="0.25">
      <c r="B135" s="4"/>
      <c r="C135" s="2"/>
      <c r="D135" s="13"/>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5"/>
      <c r="AH135" s="15"/>
      <c r="AI135" s="15"/>
      <c r="AJ135" s="15"/>
      <c r="AK135" s="15"/>
      <c r="AL135" s="15"/>
      <c r="AM135" s="15"/>
      <c r="AN135" s="15"/>
      <c r="AO135" s="15"/>
      <c r="AP135" s="15"/>
      <c r="AQ135" s="15"/>
      <c r="AR135" s="15"/>
      <c r="AS135" s="15"/>
      <c r="AT135" s="15"/>
      <c r="AU135" s="15"/>
      <c r="AV135" s="15"/>
      <c r="AW135" s="15"/>
      <c r="AX135" s="15"/>
      <c r="AY135" s="15"/>
    </row>
    <row r="136" spans="2:51" x14ac:dyDescent="0.25">
      <c r="B136" s="4"/>
      <c r="C136" s="2"/>
      <c r="D136" s="13"/>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5"/>
      <c r="AH136" s="15"/>
      <c r="AI136" s="15"/>
      <c r="AJ136" s="15"/>
      <c r="AK136" s="15"/>
      <c r="AL136" s="15"/>
      <c r="AM136" s="15"/>
      <c r="AN136" s="15"/>
      <c r="AO136" s="15"/>
      <c r="AP136" s="15"/>
      <c r="AQ136" s="15"/>
      <c r="AR136" s="15"/>
      <c r="AS136" s="15"/>
      <c r="AT136" s="15"/>
      <c r="AU136" s="15"/>
      <c r="AV136" s="15"/>
      <c r="AW136" s="15"/>
      <c r="AX136" s="15"/>
      <c r="AY136" s="15"/>
    </row>
    <row r="137" spans="2:51" x14ac:dyDescent="0.25">
      <c r="B137" s="4"/>
      <c r="C137" s="2"/>
      <c r="D137" s="13"/>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5"/>
      <c r="AH137" s="15"/>
      <c r="AI137" s="15"/>
      <c r="AJ137" s="15"/>
      <c r="AK137" s="15"/>
      <c r="AL137" s="15"/>
      <c r="AM137" s="15"/>
      <c r="AN137" s="15"/>
      <c r="AO137" s="15"/>
      <c r="AP137" s="15"/>
      <c r="AQ137" s="15"/>
      <c r="AR137" s="15"/>
      <c r="AS137" s="15"/>
      <c r="AT137" s="15"/>
      <c r="AU137" s="15"/>
      <c r="AV137" s="15"/>
      <c r="AW137" s="15"/>
      <c r="AX137" s="15"/>
      <c r="AY137" s="15"/>
    </row>
    <row r="138" spans="2:51" x14ac:dyDescent="0.25">
      <c r="B138" s="4"/>
      <c r="C138" s="2"/>
      <c r="D138" s="13"/>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5"/>
      <c r="AH138" s="15"/>
      <c r="AI138" s="15"/>
      <c r="AJ138" s="15"/>
      <c r="AK138" s="15"/>
      <c r="AL138" s="15"/>
      <c r="AM138" s="15"/>
      <c r="AN138" s="15"/>
      <c r="AO138" s="15"/>
      <c r="AP138" s="15"/>
      <c r="AQ138" s="15"/>
      <c r="AR138" s="15"/>
      <c r="AS138" s="15"/>
      <c r="AT138" s="15"/>
      <c r="AU138" s="15"/>
      <c r="AV138" s="15"/>
      <c r="AW138" s="15"/>
      <c r="AX138" s="15"/>
      <c r="AY138" s="15"/>
    </row>
    <row r="139" spans="2:51" x14ac:dyDescent="0.25">
      <c r="B139" s="4"/>
      <c r="C139" s="2"/>
      <c r="D139" s="13"/>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5"/>
      <c r="AH139" s="15"/>
      <c r="AI139" s="15"/>
      <c r="AJ139" s="15"/>
      <c r="AK139" s="15"/>
      <c r="AL139" s="15"/>
      <c r="AM139" s="15"/>
      <c r="AN139" s="15"/>
      <c r="AO139" s="15"/>
      <c r="AP139" s="15"/>
      <c r="AQ139" s="15"/>
      <c r="AR139" s="15"/>
      <c r="AS139" s="15"/>
      <c r="AT139" s="15"/>
      <c r="AU139" s="15"/>
      <c r="AV139" s="15"/>
      <c r="AW139" s="15"/>
      <c r="AX139" s="15"/>
      <c r="AY139" s="15"/>
    </row>
    <row r="140" spans="2:51" x14ac:dyDescent="0.25">
      <c r="B140" s="4"/>
      <c r="C140" s="2"/>
      <c r="D140" s="13"/>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5"/>
      <c r="AH140" s="15"/>
      <c r="AI140" s="15"/>
      <c r="AJ140" s="15"/>
      <c r="AK140" s="15"/>
      <c r="AL140" s="15"/>
      <c r="AM140" s="15"/>
      <c r="AN140" s="15"/>
      <c r="AO140" s="15"/>
      <c r="AP140" s="15"/>
      <c r="AQ140" s="15"/>
      <c r="AR140" s="15"/>
      <c r="AS140" s="15"/>
      <c r="AT140" s="15"/>
      <c r="AU140" s="15"/>
      <c r="AV140" s="15"/>
      <c r="AW140" s="15"/>
      <c r="AX140" s="15"/>
      <c r="AY140" s="15"/>
    </row>
    <row r="141" spans="2:51" x14ac:dyDescent="0.25">
      <c r="B141" s="4"/>
      <c r="C141" s="2"/>
      <c r="D141" s="13"/>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5"/>
      <c r="AH141" s="15"/>
      <c r="AI141" s="15"/>
      <c r="AJ141" s="15"/>
      <c r="AK141" s="15"/>
      <c r="AL141" s="15"/>
      <c r="AM141" s="15"/>
      <c r="AN141" s="15"/>
      <c r="AO141" s="15"/>
      <c r="AP141" s="15"/>
      <c r="AQ141" s="15"/>
      <c r="AR141" s="15"/>
      <c r="AS141" s="15"/>
      <c r="AT141" s="15"/>
      <c r="AU141" s="15"/>
      <c r="AV141" s="15"/>
      <c r="AW141" s="15"/>
      <c r="AX141" s="15"/>
      <c r="AY141" s="15"/>
    </row>
    <row r="142" spans="2:51" x14ac:dyDescent="0.25">
      <c r="B142" s="4"/>
      <c r="C142" s="2"/>
      <c r="D142" s="13"/>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5"/>
      <c r="AH142" s="15"/>
      <c r="AI142" s="15"/>
      <c r="AJ142" s="15"/>
      <c r="AK142" s="15"/>
      <c r="AL142" s="15"/>
      <c r="AM142" s="15"/>
      <c r="AN142" s="15"/>
      <c r="AO142" s="15"/>
      <c r="AP142" s="15"/>
      <c r="AQ142" s="15"/>
      <c r="AR142" s="15"/>
      <c r="AS142" s="15"/>
      <c r="AT142" s="15"/>
      <c r="AU142" s="15"/>
      <c r="AV142" s="15"/>
      <c r="AW142" s="15"/>
      <c r="AX142" s="15"/>
      <c r="AY142" s="15"/>
    </row>
    <row r="143" spans="2:51" x14ac:dyDescent="0.25">
      <c r="D143" s="16"/>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row>
    <row r="144" spans="2:51" x14ac:dyDescent="0.25">
      <c r="D144" s="16"/>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row>
    <row r="145" spans="4:51" x14ac:dyDescent="0.25">
      <c r="D145" s="16"/>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row>
    <row r="146" spans="4:51" x14ac:dyDescent="0.25">
      <c r="D146" s="16"/>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row>
    <row r="147" spans="4:51" x14ac:dyDescent="0.25">
      <c r="D147" s="16"/>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row>
    <row r="148" spans="4:51" x14ac:dyDescent="0.25">
      <c r="D148" s="16"/>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row>
    <row r="149" spans="4:51" x14ac:dyDescent="0.25">
      <c r="D149" s="16"/>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row>
    <row r="150" spans="4:51" x14ac:dyDescent="0.25">
      <c r="D150" s="16"/>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row>
    <row r="151" spans="4:51" x14ac:dyDescent="0.25">
      <c r="D151" s="16"/>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row>
    <row r="152" spans="4:51" x14ac:dyDescent="0.25">
      <c r="D152" s="16"/>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row>
    <row r="153" spans="4:51" x14ac:dyDescent="0.25">
      <c r="D153" s="16"/>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row>
    <row r="154" spans="4:51" x14ac:dyDescent="0.25">
      <c r="D154" s="16"/>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row>
    <row r="155" spans="4:51" x14ac:dyDescent="0.25">
      <c r="D155" s="16"/>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row>
    <row r="156" spans="4:51" x14ac:dyDescent="0.25">
      <c r="D156" s="16"/>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row>
    <row r="157" spans="4:51" x14ac:dyDescent="0.25">
      <c r="D157" s="16"/>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row>
    <row r="158" spans="4:51" x14ac:dyDescent="0.25">
      <c r="D158" s="16"/>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row>
    <row r="159" spans="4:51" x14ac:dyDescent="0.25">
      <c r="D159" s="16"/>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row>
    <row r="160" spans="4:51" x14ac:dyDescent="0.25">
      <c r="D160" s="16"/>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row>
    <row r="161" spans="4:51" x14ac:dyDescent="0.25">
      <c r="D161" s="16"/>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row>
    <row r="162" spans="4:51" x14ac:dyDescent="0.25">
      <c r="D162" s="16"/>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row>
    <row r="163" spans="4:51" x14ac:dyDescent="0.25">
      <c r="D163" s="16"/>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row>
    <row r="164" spans="4:51" x14ac:dyDescent="0.25">
      <c r="D164" s="16"/>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row>
    <row r="165" spans="4:51" x14ac:dyDescent="0.25">
      <c r="D165" s="16"/>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row>
    <row r="166" spans="4:51" x14ac:dyDescent="0.25">
      <c r="D166" s="16"/>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row>
    <row r="167" spans="4:51" x14ac:dyDescent="0.25">
      <c r="D167" s="16"/>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row>
    <row r="168" spans="4:51" x14ac:dyDescent="0.25">
      <c r="D168" s="16"/>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row>
    <row r="169" spans="4:51" x14ac:dyDescent="0.25">
      <c r="D169" s="16"/>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row>
    <row r="170" spans="4:51" x14ac:dyDescent="0.25">
      <c r="D170" s="16"/>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row>
    <row r="171" spans="4:51" x14ac:dyDescent="0.25">
      <c r="D171" s="16"/>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row>
    <row r="172" spans="4:51" x14ac:dyDescent="0.25">
      <c r="D172" s="16"/>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row>
    <row r="173" spans="4:51" x14ac:dyDescent="0.25">
      <c r="D173" s="16"/>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row>
    <row r="174" spans="4:51" x14ac:dyDescent="0.25">
      <c r="D174" s="16"/>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row>
    <row r="175" spans="4:51" x14ac:dyDescent="0.25">
      <c r="D175" s="16"/>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row>
    <row r="176" spans="4:51" x14ac:dyDescent="0.25">
      <c r="D176" s="16"/>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row>
    <row r="177" spans="4:51" x14ac:dyDescent="0.25">
      <c r="D177" s="16"/>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row>
    <row r="178" spans="4:51" x14ac:dyDescent="0.25">
      <c r="D178" s="16"/>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row>
    <row r="179" spans="4:51" x14ac:dyDescent="0.25">
      <c r="D179" s="16"/>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row>
    <row r="180" spans="4:51" x14ac:dyDescent="0.25">
      <c r="D180" s="16"/>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row>
    <row r="181" spans="4:51" x14ac:dyDescent="0.25">
      <c r="D181" s="16"/>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row>
    <row r="182" spans="4:51" x14ac:dyDescent="0.25">
      <c r="D182" s="16"/>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row>
    <row r="183" spans="4:51" x14ac:dyDescent="0.25">
      <c r="D183" s="16"/>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row>
    <row r="184" spans="4:51" x14ac:dyDescent="0.25">
      <c r="D184" s="16"/>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row>
    <row r="185" spans="4:51" x14ac:dyDescent="0.25">
      <c r="D185" s="16"/>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row>
    <row r="186" spans="4:51" x14ac:dyDescent="0.25">
      <c r="D186" s="16"/>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row>
    <row r="187" spans="4:51" x14ac:dyDescent="0.25">
      <c r="D187" s="16"/>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row>
    <row r="188" spans="4:51" x14ac:dyDescent="0.25">
      <c r="D188" s="16"/>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row>
    <row r="189" spans="4:51" x14ac:dyDescent="0.25">
      <c r="D189" s="16"/>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row>
    <row r="190" spans="4:51" x14ac:dyDescent="0.25">
      <c r="D190" s="16"/>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row>
    <row r="191" spans="4:51" x14ac:dyDescent="0.25">
      <c r="D191" s="16"/>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row>
    <row r="192" spans="4:51" x14ac:dyDescent="0.25">
      <c r="D192" s="16"/>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row>
    <row r="193" spans="4:51" x14ac:dyDescent="0.25">
      <c r="D193" s="16"/>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row>
    <row r="194" spans="4:51" x14ac:dyDescent="0.25">
      <c r="D194" s="16"/>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row>
    <row r="195" spans="4:51" x14ac:dyDescent="0.25">
      <c r="D195" s="16"/>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row>
    <row r="196" spans="4:51" x14ac:dyDescent="0.25">
      <c r="D196" s="16"/>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row>
    <row r="197" spans="4:51" x14ac:dyDescent="0.25">
      <c r="D197" s="16"/>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row>
    <row r="198" spans="4:51" x14ac:dyDescent="0.25">
      <c r="D198" s="16"/>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row>
    <row r="199" spans="4:51" x14ac:dyDescent="0.25">
      <c r="D199" s="16"/>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row>
    <row r="200" spans="4:51" x14ac:dyDescent="0.25">
      <c r="D200" s="16"/>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row>
    <row r="201" spans="4:51" x14ac:dyDescent="0.25">
      <c r="D201" s="16"/>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row>
    <row r="202" spans="4:51" x14ac:dyDescent="0.25">
      <c r="D202" s="16"/>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row>
    <row r="203" spans="4:51" x14ac:dyDescent="0.25">
      <c r="D203" s="16"/>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row>
    <row r="204" spans="4:51" x14ac:dyDescent="0.25">
      <c r="D204" s="16"/>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row>
    <row r="205" spans="4:51" x14ac:dyDescent="0.25">
      <c r="D205" s="16"/>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row>
    <row r="206" spans="4:51" x14ac:dyDescent="0.25">
      <c r="D206" s="16"/>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row>
    <row r="207" spans="4:51" x14ac:dyDescent="0.25">
      <c r="D207" s="16"/>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row>
    <row r="208" spans="4:51" x14ac:dyDescent="0.25">
      <c r="D208" s="16"/>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row>
    <row r="209" spans="4:51" x14ac:dyDescent="0.25">
      <c r="D209" s="16"/>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row>
    <row r="210" spans="4:51" x14ac:dyDescent="0.25">
      <c r="D210" s="16"/>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row>
    <row r="211" spans="4:51" x14ac:dyDescent="0.25">
      <c r="D211" s="16"/>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row>
    <row r="212" spans="4:51" x14ac:dyDescent="0.25">
      <c r="D212" s="16"/>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row>
    <row r="213" spans="4:51" x14ac:dyDescent="0.25">
      <c r="D213" s="16"/>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row>
    <row r="214" spans="4:51" x14ac:dyDescent="0.25">
      <c r="D214" s="16"/>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row>
    <row r="215" spans="4:51" x14ac:dyDescent="0.25">
      <c r="D215" s="16"/>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row>
    <row r="216" spans="4:51" x14ac:dyDescent="0.25">
      <c r="D216" s="16"/>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row>
    <row r="217" spans="4:51" x14ac:dyDescent="0.25">
      <c r="D217" s="16"/>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row>
    <row r="218" spans="4:51" x14ac:dyDescent="0.25">
      <c r="D218" s="16"/>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row>
    <row r="219" spans="4:51" x14ac:dyDescent="0.25">
      <c r="D219" s="16"/>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row>
    <row r="220" spans="4:51" x14ac:dyDescent="0.25">
      <c r="D220" s="16"/>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row>
    <row r="221" spans="4:51" x14ac:dyDescent="0.25">
      <c r="D221" s="16"/>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row>
    <row r="222" spans="4:51" x14ac:dyDescent="0.25">
      <c r="D222" s="16"/>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row>
    <row r="223" spans="4:51" x14ac:dyDescent="0.25">
      <c r="D223" s="16"/>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row>
    <row r="224" spans="4:51" x14ac:dyDescent="0.25">
      <c r="D224" s="16"/>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row>
    <row r="225" spans="4:51" x14ac:dyDescent="0.25">
      <c r="D225" s="16"/>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row>
    <row r="226" spans="4:51" x14ac:dyDescent="0.25">
      <c r="D226" s="16"/>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row>
    <row r="227" spans="4:51" x14ac:dyDescent="0.25">
      <c r="D227" s="16"/>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row>
    <row r="228" spans="4:51" x14ac:dyDescent="0.25">
      <c r="D228" s="16"/>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row>
    <row r="229" spans="4:51" x14ac:dyDescent="0.25">
      <c r="D229" s="16"/>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row>
    <row r="230" spans="4:51" x14ac:dyDescent="0.25">
      <c r="D230" s="16"/>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row>
    <row r="231" spans="4:51" x14ac:dyDescent="0.25">
      <c r="D231" s="16"/>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row>
    <row r="232" spans="4:51" x14ac:dyDescent="0.25">
      <c r="D232" s="16"/>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row>
    <row r="233" spans="4:51" x14ac:dyDescent="0.25">
      <c r="D233" s="16"/>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row>
    <row r="234" spans="4:51" x14ac:dyDescent="0.25">
      <c r="D234" s="16"/>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row>
    <row r="235" spans="4:51" x14ac:dyDescent="0.25">
      <c r="D235" s="16"/>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row>
    <row r="236" spans="4:51" x14ac:dyDescent="0.25">
      <c r="D236" s="16"/>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row>
    <row r="237" spans="4:51" x14ac:dyDescent="0.25">
      <c r="D237" s="16"/>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row>
    <row r="238" spans="4:51" x14ac:dyDescent="0.25">
      <c r="D238" s="16"/>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row>
    <row r="239" spans="4:51" x14ac:dyDescent="0.25">
      <c r="D239" s="16"/>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row>
    <row r="240" spans="4:51" x14ac:dyDescent="0.25">
      <c r="D240" s="16"/>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row>
    <row r="241" spans="4:51" x14ac:dyDescent="0.25">
      <c r="D241" s="16"/>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row>
    <row r="242" spans="4:51" x14ac:dyDescent="0.25">
      <c r="D242" s="16"/>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row>
    <row r="243" spans="4:51" x14ac:dyDescent="0.25">
      <c r="D243" s="16"/>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row>
    <row r="244" spans="4:51" x14ac:dyDescent="0.25">
      <c r="D244" s="16"/>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row>
    <row r="245" spans="4:51" x14ac:dyDescent="0.25">
      <c r="D245" s="16"/>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row>
    <row r="246" spans="4:51" x14ac:dyDescent="0.25">
      <c r="D246" s="16"/>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row>
    <row r="247" spans="4:51" x14ac:dyDescent="0.25">
      <c r="D247" s="16"/>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row>
    <row r="248" spans="4:51" x14ac:dyDescent="0.25">
      <c r="D248" s="16"/>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row>
    <row r="249" spans="4:51" x14ac:dyDescent="0.25">
      <c r="D249" s="16"/>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row>
    <row r="250" spans="4:51" x14ac:dyDescent="0.25">
      <c r="D250" s="16"/>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row>
    <row r="251" spans="4:51" x14ac:dyDescent="0.25">
      <c r="D251" s="16"/>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row>
    <row r="252" spans="4:51" x14ac:dyDescent="0.25">
      <c r="D252" s="16"/>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row>
    <row r="253" spans="4:51" x14ac:dyDescent="0.25">
      <c r="D253" s="16"/>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row>
    <row r="254" spans="4:51" x14ac:dyDescent="0.25">
      <c r="D254" s="16"/>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row>
    <row r="255" spans="4:51" x14ac:dyDescent="0.25">
      <c r="D255" s="16"/>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row>
    <row r="256" spans="4:51" x14ac:dyDescent="0.25">
      <c r="D256" s="16"/>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row>
    <row r="257" spans="4:51" x14ac:dyDescent="0.25">
      <c r="D257" s="16"/>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row>
    <row r="258" spans="4:51" x14ac:dyDescent="0.25">
      <c r="D258" s="16"/>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row>
    <row r="259" spans="4:51" x14ac:dyDescent="0.25">
      <c r="D259" s="16"/>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row>
    <row r="260" spans="4:51" x14ac:dyDescent="0.25">
      <c r="D260" s="16"/>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row>
    <row r="261" spans="4:51" x14ac:dyDescent="0.25">
      <c r="D261" s="16"/>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row>
    <row r="262" spans="4:51" x14ac:dyDescent="0.25">
      <c r="D262" s="16"/>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row>
    <row r="263" spans="4:51" x14ac:dyDescent="0.25">
      <c r="D263" s="16"/>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row>
    <row r="264" spans="4:51" x14ac:dyDescent="0.25">
      <c r="D264" s="16"/>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row>
    <row r="265" spans="4:51" x14ac:dyDescent="0.25">
      <c r="D265" s="16"/>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row>
    <row r="266" spans="4:51" x14ac:dyDescent="0.25">
      <c r="D266" s="16"/>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row>
    <row r="267" spans="4:51" x14ac:dyDescent="0.25">
      <c r="D267" s="16"/>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row>
    <row r="268" spans="4:51" x14ac:dyDescent="0.25">
      <c r="D268" s="16"/>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row>
    <row r="269" spans="4:51" x14ac:dyDescent="0.25">
      <c r="D269" s="16"/>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row>
    <row r="270" spans="4:51" x14ac:dyDescent="0.25">
      <c r="D270" s="16"/>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row>
    <row r="271" spans="4:51" x14ac:dyDescent="0.25">
      <c r="D271" s="16"/>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row>
    <row r="272" spans="4:51" x14ac:dyDescent="0.25">
      <c r="D272" s="16"/>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row>
    <row r="273" spans="4:51" x14ac:dyDescent="0.25">
      <c r="D273" s="16"/>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row>
    <row r="274" spans="4:51" x14ac:dyDescent="0.25">
      <c r="D274" s="16"/>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row>
    <row r="275" spans="4:51" x14ac:dyDescent="0.25">
      <c r="D275" s="16"/>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row>
    <row r="276" spans="4:51" x14ac:dyDescent="0.25">
      <c r="D276" s="16"/>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row>
    <row r="277" spans="4:51" x14ac:dyDescent="0.25">
      <c r="D277" s="16"/>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row>
    <row r="278" spans="4:51" x14ac:dyDescent="0.25">
      <c r="D278" s="16"/>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row>
    <row r="279" spans="4:51" x14ac:dyDescent="0.25">
      <c r="D279" s="16"/>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row>
    <row r="280" spans="4:51" x14ac:dyDescent="0.25">
      <c r="D280" s="16"/>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row>
    <row r="281" spans="4:51" x14ac:dyDescent="0.25">
      <c r="D281" s="16"/>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row>
    <row r="282" spans="4:51" x14ac:dyDescent="0.25">
      <c r="D282" s="16"/>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row>
    <row r="283" spans="4:51" x14ac:dyDescent="0.25">
      <c r="D283" s="16"/>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row>
    <row r="284" spans="4:51" x14ac:dyDescent="0.25">
      <c r="D284" s="16"/>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row>
    <row r="285" spans="4:51" x14ac:dyDescent="0.25">
      <c r="D285" s="16"/>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row>
    <row r="286" spans="4:51" x14ac:dyDescent="0.25">
      <c r="D286" s="16"/>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row>
    <row r="287" spans="4:51" x14ac:dyDescent="0.25">
      <c r="D287" s="16"/>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row>
    <row r="288" spans="4:51" x14ac:dyDescent="0.25">
      <c r="D288" s="16"/>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row>
    <row r="289" spans="4:51" x14ac:dyDescent="0.25">
      <c r="D289" s="16"/>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row>
    <row r="290" spans="4:51" x14ac:dyDescent="0.25">
      <c r="D290" s="16"/>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row>
    <row r="291" spans="4:51" x14ac:dyDescent="0.25">
      <c r="D291" s="16"/>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row>
    <row r="292" spans="4:51" x14ac:dyDescent="0.25">
      <c r="D292" s="16"/>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row>
    <row r="293" spans="4:51" x14ac:dyDescent="0.25">
      <c r="D293" s="16"/>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row>
    <row r="294" spans="4:51" x14ac:dyDescent="0.25">
      <c r="D294" s="16"/>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row>
    <row r="295" spans="4:51" x14ac:dyDescent="0.25">
      <c r="D295" s="16"/>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row>
    <row r="296" spans="4:51" x14ac:dyDescent="0.25">
      <c r="D296" s="16"/>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row>
    <row r="297" spans="4:51" x14ac:dyDescent="0.25">
      <c r="D297" s="16"/>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row>
    <row r="298" spans="4:51" x14ac:dyDescent="0.25">
      <c r="D298" s="16"/>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row>
    <row r="299" spans="4:51" x14ac:dyDescent="0.25">
      <c r="D299" s="16"/>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row>
    <row r="300" spans="4:51" x14ac:dyDescent="0.25">
      <c r="D300" s="16"/>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row>
    <row r="301" spans="4:51" x14ac:dyDescent="0.25">
      <c r="D301" s="16"/>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row>
    <row r="302" spans="4:51" x14ac:dyDescent="0.25">
      <c r="D302" s="16"/>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row>
    <row r="303" spans="4:51" x14ac:dyDescent="0.25">
      <c r="D303" s="16"/>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row>
    <row r="304" spans="4:51" x14ac:dyDescent="0.25">
      <c r="D304" s="16"/>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row>
    <row r="305" spans="4:51" x14ac:dyDescent="0.25">
      <c r="D305" s="16"/>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row>
    <row r="306" spans="4:51" x14ac:dyDescent="0.25">
      <c r="D306" s="16"/>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row>
    <row r="307" spans="4:51" x14ac:dyDescent="0.25">
      <c r="D307" s="16"/>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row>
    <row r="308" spans="4:51" x14ac:dyDescent="0.25">
      <c r="D308" s="16"/>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row>
    <row r="309" spans="4:51" x14ac:dyDescent="0.25">
      <c r="D309" s="16"/>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row>
    <row r="310" spans="4:51" x14ac:dyDescent="0.25">
      <c r="D310" s="16"/>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row>
    <row r="311" spans="4:51" x14ac:dyDescent="0.25">
      <c r="D311" s="16"/>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row>
    <row r="312" spans="4:51" x14ac:dyDescent="0.25">
      <c r="D312" s="16"/>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row>
    <row r="313" spans="4:51" x14ac:dyDescent="0.25">
      <c r="D313" s="16"/>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row>
    <row r="314" spans="4:51" x14ac:dyDescent="0.25">
      <c r="D314" s="16"/>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row>
    <row r="315" spans="4:51" x14ac:dyDescent="0.25">
      <c r="D315" s="16"/>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row>
    <row r="316" spans="4:51" x14ac:dyDescent="0.25">
      <c r="D316" s="16"/>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row>
    <row r="317" spans="4:51" x14ac:dyDescent="0.25">
      <c r="D317" s="16"/>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row>
    <row r="318" spans="4:51" x14ac:dyDescent="0.25">
      <c r="D318" s="16"/>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row>
    <row r="319" spans="4:51" x14ac:dyDescent="0.25">
      <c r="D319" s="16"/>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row>
    <row r="320" spans="4:51" x14ac:dyDescent="0.25">
      <c r="D320" s="16"/>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row>
    <row r="321" spans="4:51" x14ac:dyDescent="0.25">
      <c r="D321" s="16"/>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c r="AW321" s="15"/>
      <c r="AX321" s="15"/>
      <c r="AY321" s="15"/>
    </row>
    <row r="322" spans="4:51" x14ac:dyDescent="0.25">
      <c r="D322" s="16"/>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row>
    <row r="323" spans="4:51" x14ac:dyDescent="0.25">
      <c r="D323" s="16"/>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row>
    <row r="324" spans="4:51" x14ac:dyDescent="0.25">
      <c r="D324" s="16"/>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row>
    <row r="325" spans="4:51" x14ac:dyDescent="0.25">
      <c r="D325" s="16"/>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row>
    <row r="326" spans="4:51" x14ac:dyDescent="0.25">
      <c r="D326" s="16"/>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row>
    <row r="327" spans="4:51" x14ac:dyDescent="0.25">
      <c r="D327" s="16"/>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row>
    <row r="328" spans="4:51" x14ac:dyDescent="0.25">
      <c r="D328" s="16"/>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row>
    <row r="329" spans="4:51" x14ac:dyDescent="0.25">
      <c r="D329" s="16"/>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row>
    <row r="330" spans="4:51" x14ac:dyDescent="0.25">
      <c r="D330" s="16"/>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row>
    <row r="331" spans="4:51" x14ac:dyDescent="0.25">
      <c r="D331" s="16"/>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row>
    <row r="332" spans="4:51" x14ac:dyDescent="0.25">
      <c r="D332" s="16"/>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row>
    <row r="333" spans="4:51" x14ac:dyDescent="0.25">
      <c r="D333" s="16"/>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row>
    <row r="334" spans="4:51" x14ac:dyDescent="0.25">
      <c r="D334" s="16"/>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row>
    <row r="335" spans="4:51" x14ac:dyDescent="0.25">
      <c r="D335" s="16"/>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row>
    <row r="336" spans="4:51" x14ac:dyDescent="0.25">
      <c r="D336" s="16"/>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row>
    <row r="337" spans="4:51" x14ac:dyDescent="0.25">
      <c r="D337" s="16"/>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row>
    <row r="338" spans="4:51" x14ac:dyDescent="0.25">
      <c r="D338" s="16"/>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row>
    <row r="339" spans="4:51" x14ac:dyDescent="0.25">
      <c r="D339" s="16"/>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row>
    <row r="340" spans="4:51" x14ac:dyDescent="0.25">
      <c r="D340" s="16"/>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row>
    <row r="341" spans="4:51" x14ac:dyDescent="0.25">
      <c r="D341" s="16"/>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row>
    <row r="342" spans="4:51" x14ac:dyDescent="0.25">
      <c r="D342" s="16"/>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row>
    <row r="343" spans="4:51" x14ac:dyDescent="0.25">
      <c r="D343" s="16"/>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row>
    <row r="344" spans="4:51" x14ac:dyDescent="0.25">
      <c r="D344" s="16"/>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row>
    <row r="345" spans="4:51" x14ac:dyDescent="0.25">
      <c r="D345" s="16"/>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row>
    <row r="346" spans="4:51" x14ac:dyDescent="0.25">
      <c r="D346" s="16"/>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row>
    <row r="347" spans="4:51" x14ac:dyDescent="0.25">
      <c r="D347" s="16"/>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row>
    <row r="348" spans="4:51" x14ac:dyDescent="0.25">
      <c r="D348" s="16"/>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row>
    <row r="349" spans="4:51" x14ac:dyDescent="0.25">
      <c r="D349" s="16"/>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row>
    <row r="350" spans="4:51" x14ac:dyDescent="0.25">
      <c r="D350" s="16"/>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row>
    <row r="351" spans="4:51" x14ac:dyDescent="0.25">
      <c r="D351" s="16"/>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row>
    <row r="352" spans="4:51" x14ac:dyDescent="0.25">
      <c r="D352" s="16"/>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row>
    <row r="353" spans="4:51" x14ac:dyDescent="0.25">
      <c r="D353" s="16"/>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row>
    <row r="354" spans="4:51" x14ac:dyDescent="0.25">
      <c r="D354" s="16"/>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row>
    <row r="355" spans="4:51" x14ac:dyDescent="0.25">
      <c r="D355" s="16"/>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row>
    <row r="356" spans="4:51" x14ac:dyDescent="0.25">
      <c r="D356" s="16"/>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row>
    <row r="357" spans="4:51" x14ac:dyDescent="0.25">
      <c r="D357" s="16"/>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row>
    <row r="358" spans="4:51" x14ac:dyDescent="0.25">
      <c r="D358" s="16"/>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row>
    <row r="359" spans="4:51" x14ac:dyDescent="0.25">
      <c r="D359" s="16"/>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row>
    <row r="360" spans="4:51" x14ac:dyDescent="0.25">
      <c r="D360" s="16"/>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row>
    <row r="361" spans="4:51" x14ac:dyDescent="0.25">
      <c r="D361" s="16"/>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row>
    <row r="362" spans="4:51" x14ac:dyDescent="0.25">
      <c r="D362" s="16"/>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row>
    <row r="363" spans="4:51" x14ac:dyDescent="0.25">
      <c r="D363" s="16"/>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row>
    <row r="364" spans="4:51" x14ac:dyDescent="0.25">
      <c r="D364" s="16"/>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row>
    <row r="365" spans="4:51" x14ac:dyDescent="0.25">
      <c r="D365" s="16"/>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row>
    <row r="366" spans="4:51" x14ac:dyDescent="0.25">
      <c r="D366" s="16"/>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row>
    <row r="367" spans="4:51" x14ac:dyDescent="0.25">
      <c r="D367" s="16"/>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row>
    <row r="368" spans="4:51" x14ac:dyDescent="0.25">
      <c r="D368" s="16"/>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row>
    <row r="369" spans="4:51" x14ac:dyDescent="0.25">
      <c r="D369" s="16"/>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row>
    <row r="370" spans="4:51" x14ac:dyDescent="0.25">
      <c r="D370" s="16"/>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row>
    <row r="371" spans="4:51" x14ac:dyDescent="0.25">
      <c r="D371" s="16"/>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row>
    <row r="372" spans="4:51" x14ac:dyDescent="0.25">
      <c r="D372" s="16"/>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row>
    <row r="373" spans="4:51" x14ac:dyDescent="0.25">
      <c r="D373" s="16"/>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row>
    <row r="374" spans="4:51" x14ac:dyDescent="0.25">
      <c r="D374" s="16"/>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row>
    <row r="375" spans="4:51" x14ac:dyDescent="0.25">
      <c r="D375" s="16"/>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row>
    <row r="376" spans="4:51" x14ac:dyDescent="0.25">
      <c r="D376" s="16"/>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row>
    <row r="377" spans="4:51" x14ac:dyDescent="0.25">
      <c r="D377" s="16"/>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row>
    <row r="378" spans="4:51" x14ac:dyDescent="0.25">
      <c r="D378" s="16"/>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row>
    <row r="379" spans="4:51" x14ac:dyDescent="0.25">
      <c r="D379" s="16"/>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row>
    <row r="380" spans="4:51" x14ac:dyDescent="0.25">
      <c r="D380" s="16"/>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row>
    <row r="381" spans="4:51" x14ac:dyDescent="0.25">
      <c r="D381" s="16"/>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row>
    <row r="382" spans="4:51" x14ac:dyDescent="0.25">
      <c r="D382" s="16"/>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row>
    <row r="383" spans="4:51" x14ac:dyDescent="0.25">
      <c r="D383" s="16"/>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row>
    <row r="384" spans="4:51" x14ac:dyDescent="0.25">
      <c r="D384" s="16"/>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row>
    <row r="385" spans="4:51" x14ac:dyDescent="0.25">
      <c r="D385" s="16"/>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row>
    <row r="386" spans="4:51" x14ac:dyDescent="0.25">
      <c r="D386" s="16"/>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row>
    <row r="387" spans="4:51" x14ac:dyDescent="0.25">
      <c r="D387" s="16"/>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row>
    <row r="388" spans="4:51" x14ac:dyDescent="0.25">
      <c r="D388" s="16"/>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row>
    <row r="389" spans="4:51" x14ac:dyDescent="0.25">
      <c r="D389" s="16"/>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row>
    <row r="390" spans="4:51" x14ac:dyDescent="0.25">
      <c r="D390" s="16"/>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row>
    <row r="391" spans="4:51" x14ac:dyDescent="0.25">
      <c r="D391" s="16"/>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row>
    <row r="392" spans="4:51" x14ac:dyDescent="0.25">
      <c r="D392" s="16"/>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row>
    <row r="393" spans="4:51" x14ac:dyDescent="0.25">
      <c r="D393" s="16"/>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row>
    <row r="394" spans="4:51" x14ac:dyDescent="0.25">
      <c r="D394" s="16"/>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row>
    <row r="395" spans="4:51" x14ac:dyDescent="0.25">
      <c r="D395" s="16"/>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row>
    <row r="396" spans="4:51" x14ac:dyDescent="0.25">
      <c r="D396" s="16"/>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row>
    <row r="397" spans="4:51" x14ac:dyDescent="0.25">
      <c r="D397" s="16"/>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row>
    <row r="398" spans="4:51" x14ac:dyDescent="0.25">
      <c r="D398" s="16"/>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row>
    <row r="399" spans="4:51" x14ac:dyDescent="0.25">
      <c r="D399" s="16"/>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row>
    <row r="400" spans="4:51" x14ac:dyDescent="0.25">
      <c r="D400" s="16"/>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row>
    <row r="401" spans="4:51" x14ac:dyDescent="0.25">
      <c r="D401" s="16"/>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row>
    <row r="402" spans="4:51" x14ac:dyDescent="0.25">
      <c r="D402" s="16"/>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row>
    <row r="403" spans="4:51" x14ac:dyDescent="0.25">
      <c r="D403" s="16"/>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row>
    <row r="404" spans="4:51" x14ac:dyDescent="0.25">
      <c r="D404" s="16"/>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row>
    <row r="405" spans="4:51" x14ac:dyDescent="0.25">
      <c r="D405" s="16"/>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row>
    <row r="406" spans="4:51" x14ac:dyDescent="0.25">
      <c r="D406" s="16"/>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row>
    <row r="407" spans="4:51" x14ac:dyDescent="0.25">
      <c r="D407" s="16"/>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row>
    <row r="408" spans="4:51" x14ac:dyDescent="0.25">
      <c r="D408" s="16"/>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row>
    <row r="409" spans="4:51" x14ac:dyDescent="0.25">
      <c r="D409" s="16"/>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row>
    <row r="410" spans="4:51" x14ac:dyDescent="0.25">
      <c r="D410" s="16"/>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row>
    <row r="411" spans="4:51" x14ac:dyDescent="0.25">
      <c r="D411" s="16"/>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row>
    <row r="412" spans="4:51" x14ac:dyDescent="0.25">
      <c r="D412" s="16"/>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row>
    <row r="413" spans="4:51" x14ac:dyDescent="0.25">
      <c r="D413" s="16"/>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row>
    <row r="414" spans="4:51" x14ac:dyDescent="0.25">
      <c r="D414" s="16"/>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row>
    <row r="415" spans="4:51" x14ac:dyDescent="0.25">
      <c r="D415" s="16"/>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row>
    <row r="416" spans="4:51" x14ac:dyDescent="0.25">
      <c r="D416" s="16"/>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row>
    <row r="417" spans="4:51" x14ac:dyDescent="0.25">
      <c r="D417" s="16"/>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row>
    <row r="418" spans="4:51" x14ac:dyDescent="0.25">
      <c r="D418" s="16"/>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row>
    <row r="419" spans="4:51" x14ac:dyDescent="0.25">
      <c r="D419" s="16"/>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row>
    <row r="420" spans="4:51" x14ac:dyDescent="0.25">
      <c r="D420" s="16"/>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row>
    <row r="421" spans="4:51" x14ac:dyDescent="0.25">
      <c r="D421" s="16"/>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row>
    <row r="422" spans="4:51" x14ac:dyDescent="0.25">
      <c r="D422" s="16"/>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row>
    <row r="423" spans="4:51" x14ac:dyDescent="0.25">
      <c r="D423" s="16"/>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row>
    <row r="424" spans="4:51" x14ac:dyDescent="0.25">
      <c r="D424" s="16"/>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row>
    <row r="425" spans="4:51" x14ac:dyDescent="0.25">
      <c r="D425" s="16"/>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row>
    <row r="426" spans="4:51" x14ac:dyDescent="0.25">
      <c r="D426" s="16"/>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row>
    <row r="427" spans="4:51" x14ac:dyDescent="0.25">
      <c r="D427" s="16"/>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row>
    <row r="428" spans="4:51" x14ac:dyDescent="0.25">
      <c r="D428" s="16"/>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row>
    <row r="429" spans="4:51" x14ac:dyDescent="0.25">
      <c r="D429" s="16"/>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row>
    <row r="430" spans="4:51" x14ac:dyDescent="0.25">
      <c r="D430" s="16"/>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row>
    <row r="431" spans="4:51" x14ac:dyDescent="0.25">
      <c r="D431" s="16"/>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row>
    <row r="432" spans="4:51" x14ac:dyDescent="0.25">
      <c r="D432" s="16"/>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row>
    <row r="433" spans="4:51" x14ac:dyDescent="0.25">
      <c r="D433" s="16"/>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row>
    <row r="434" spans="4:51" x14ac:dyDescent="0.25">
      <c r="D434" s="16"/>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row>
    <row r="435" spans="4:51" x14ac:dyDescent="0.25">
      <c r="D435" s="16"/>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row>
    <row r="436" spans="4:51" x14ac:dyDescent="0.25">
      <c r="D436" s="16"/>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row>
    <row r="437" spans="4:51" x14ac:dyDescent="0.25">
      <c r="D437" s="16"/>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row>
    <row r="438" spans="4:51" x14ac:dyDescent="0.25">
      <c r="D438" s="16"/>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row>
    <row r="439" spans="4:51" x14ac:dyDescent="0.25">
      <c r="D439" s="16"/>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row>
    <row r="440" spans="4:51" x14ac:dyDescent="0.25">
      <c r="D440" s="16"/>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row>
    <row r="441" spans="4:51" x14ac:dyDescent="0.25">
      <c r="D441" s="16"/>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row>
    <row r="442" spans="4:51" x14ac:dyDescent="0.25">
      <c r="D442" s="16"/>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row>
    <row r="443" spans="4:51" x14ac:dyDescent="0.25">
      <c r="D443" s="16"/>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row>
    <row r="444" spans="4:51" x14ac:dyDescent="0.25">
      <c r="D444" s="16"/>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row>
    <row r="445" spans="4:51" x14ac:dyDescent="0.25">
      <c r="D445" s="16"/>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row>
    <row r="446" spans="4:51" x14ac:dyDescent="0.25">
      <c r="D446" s="16"/>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row>
    <row r="447" spans="4:51" x14ac:dyDescent="0.25">
      <c r="D447" s="16"/>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row>
    <row r="448" spans="4:51" x14ac:dyDescent="0.25">
      <c r="D448" s="16"/>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row>
    <row r="449" spans="4:51" x14ac:dyDescent="0.25">
      <c r="D449" s="16"/>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row>
    <row r="450" spans="4:51" x14ac:dyDescent="0.25">
      <c r="D450" s="16"/>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row>
    <row r="451" spans="4:51" x14ac:dyDescent="0.25">
      <c r="D451" s="16"/>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row>
    <row r="452" spans="4:51" x14ac:dyDescent="0.25">
      <c r="D452" s="16"/>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row>
    <row r="453" spans="4:51" x14ac:dyDescent="0.25">
      <c r="D453" s="16"/>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row>
    <row r="454" spans="4:51" x14ac:dyDescent="0.25">
      <c r="D454" s="16"/>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row>
    <row r="455" spans="4:51" x14ac:dyDescent="0.25">
      <c r="D455" s="16"/>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row>
    <row r="456" spans="4:51" x14ac:dyDescent="0.25">
      <c r="D456" s="16"/>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row>
    <row r="457" spans="4:51" x14ac:dyDescent="0.25">
      <c r="D457" s="16"/>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row>
    <row r="458" spans="4:51" x14ac:dyDescent="0.25">
      <c r="D458" s="16"/>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row>
    <row r="459" spans="4:51" x14ac:dyDescent="0.25">
      <c r="D459" s="16"/>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row>
    <row r="460" spans="4:51" x14ac:dyDescent="0.25">
      <c r="D460" s="16"/>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row>
    <row r="461" spans="4:51" x14ac:dyDescent="0.25">
      <c r="D461" s="16"/>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row>
    <row r="462" spans="4:51" x14ac:dyDescent="0.25">
      <c r="D462" s="16"/>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row>
    <row r="463" spans="4:51" x14ac:dyDescent="0.25">
      <c r="D463" s="16"/>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row>
    <row r="464" spans="4:51" x14ac:dyDescent="0.25">
      <c r="D464" s="16"/>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row>
    <row r="465" spans="4:51" x14ac:dyDescent="0.25">
      <c r="D465" s="16"/>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row>
    <row r="466" spans="4:51" x14ac:dyDescent="0.25">
      <c r="D466" s="16"/>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row>
    <row r="467" spans="4:51" x14ac:dyDescent="0.25">
      <c r="D467" s="16"/>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row>
    <row r="468" spans="4:51" x14ac:dyDescent="0.25">
      <c r="D468" s="16"/>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row>
    <row r="469" spans="4:51" x14ac:dyDescent="0.25">
      <c r="D469" s="16"/>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row>
    <row r="470" spans="4:51" x14ac:dyDescent="0.25">
      <c r="D470" s="16"/>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row>
    <row r="471" spans="4:51" x14ac:dyDescent="0.25">
      <c r="D471" s="16"/>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row>
    <row r="472" spans="4:51" x14ac:dyDescent="0.25">
      <c r="D472" s="16"/>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row>
    <row r="473" spans="4:51" x14ac:dyDescent="0.25">
      <c r="D473" s="16"/>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row>
    <row r="474" spans="4:51" x14ac:dyDescent="0.25">
      <c r="D474" s="16"/>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row>
    <row r="475" spans="4:51" x14ac:dyDescent="0.25">
      <c r="D475" s="16"/>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row>
    <row r="476" spans="4:51" x14ac:dyDescent="0.25">
      <c r="D476" s="16"/>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row>
    <row r="477" spans="4:51" x14ac:dyDescent="0.25">
      <c r="D477" s="16"/>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row>
    <row r="478" spans="4:51" x14ac:dyDescent="0.25">
      <c r="D478" s="16"/>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row>
    <row r="479" spans="4:51" x14ac:dyDescent="0.25">
      <c r="D479" s="16"/>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row>
    <row r="480" spans="4:51" x14ac:dyDescent="0.25">
      <c r="D480" s="16"/>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row>
    <row r="481" spans="4:51" x14ac:dyDescent="0.25">
      <c r="D481" s="16"/>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row>
    <row r="482" spans="4:51" x14ac:dyDescent="0.25">
      <c r="D482" s="16"/>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row>
    <row r="483" spans="4:51" x14ac:dyDescent="0.25">
      <c r="D483" s="16"/>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row>
    <row r="484" spans="4:51" x14ac:dyDescent="0.25">
      <c r="D484" s="16"/>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row>
    <row r="485" spans="4:51" x14ac:dyDescent="0.25">
      <c r="D485" s="16"/>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row>
    <row r="486" spans="4:51" x14ac:dyDescent="0.25">
      <c r="D486" s="16"/>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row>
    <row r="487" spans="4:51" x14ac:dyDescent="0.25">
      <c r="D487" s="16"/>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row>
    <row r="488" spans="4:51" x14ac:dyDescent="0.25">
      <c r="D488" s="16"/>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row>
    <row r="489" spans="4:51" x14ac:dyDescent="0.25">
      <c r="D489" s="16"/>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row>
    <row r="490" spans="4:51" x14ac:dyDescent="0.25">
      <c r="D490" s="16"/>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row>
    <row r="491" spans="4:51" x14ac:dyDescent="0.25">
      <c r="D491" s="16"/>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row>
    <row r="492" spans="4:51" x14ac:dyDescent="0.25">
      <c r="D492" s="16"/>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row>
    <row r="493" spans="4:51" x14ac:dyDescent="0.25">
      <c r="D493" s="16"/>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row>
    <row r="494" spans="4:51" x14ac:dyDescent="0.25">
      <c r="D494" s="16"/>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row>
    <row r="495" spans="4:51" x14ac:dyDescent="0.25">
      <c r="D495" s="16"/>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row>
    <row r="496" spans="4:51" x14ac:dyDescent="0.25">
      <c r="D496" s="16"/>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row>
    <row r="497" spans="4:51" x14ac:dyDescent="0.25">
      <c r="D497" s="16"/>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row>
    <row r="498" spans="4:51" x14ac:dyDescent="0.25">
      <c r="D498" s="16"/>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row>
    <row r="499" spans="4:51" x14ac:dyDescent="0.25">
      <c r="D499" s="16"/>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row>
    <row r="500" spans="4:51" x14ac:dyDescent="0.25">
      <c r="D500" s="16"/>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row>
    <row r="501" spans="4:51" x14ac:dyDescent="0.25">
      <c r="D501" s="16"/>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row>
    <row r="502" spans="4:51" x14ac:dyDescent="0.25">
      <c r="D502" s="16"/>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row>
    <row r="503" spans="4:51" x14ac:dyDescent="0.25">
      <c r="D503" s="16"/>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c r="AQ503" s="15"/>
      <c r="AR503" s="15"/>
      <c r="AS503" s="15"/>
      <c r="AT503" s="15"/>
      <c r="AU503" s="15"/>
      <c r="AV503" s="15"/>
      <c r="AW503" s="15"/>
      <c r="AX503" s="15"/>
      <c r="AY503" s="15"/>
    </row>
    <row r="504" spans="4:51" x14ac:dyDescent="0.25">
      <c r="D504" s="16"/>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c r="AQ504" s="15"/>
      <c r="AR504" s="15"/>
      <c r="AS504" s="15"/>
      <c r="AT504" s="15"/>
      <c r="AU504" s="15"/>
      <c r="AV504" s="15"/>
      <c r="AW504" s="15"/>
      <c r="AX504" s="15"/>
      <c r="AY504" s="15"/>
    </row>
    <row r="505" spans="4:51" x14ac:dyDescent="0.25">
      <c r="D505" s="16"/>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row>
    <row r="506" spans="4:51" x14ac:dyDescent="0.25">
      <c r="D506" s="16"/>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row>
    <row r="507" spans="4:51" x14ac:dyDescent="0.25">
      <c r="D507" s="16"/>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row>
    <row r="508" spans="4:51" x14ac:dyDescent="0.25">
      <c r="D508" s="16"/>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row>
    <row r="509" spans="4:51" x14ac:dyDescent="0.25">
      <c r="D509" s="16"/>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row>
    <row r="510" spans="4:51" x14ac:dyDescent="0.25">
      <c r="D510" s="16"/>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row>
    <row r="511" spans="4:51" x14ac:dyDescent="0.25">
      <c r="D511" s="16"/>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row>
    <row r="512" spans="4:51" x14ac:dyDescent="0.25">
      <c r="D512" s="16"/>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row>
    <row r="513" spans="4:51" x14ac:dyDescent="0.25">
      <c r="D513" s="16"/>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row>
    <row r="514" spans="4:51" x14ac:dyDescent="0.25">
      <c r="D514" s="16"/>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row>
    <row r="515" spans="4:51" x14ac:dyDescent="0.25">
      <c r="D515" s="16"/>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row>
    <row r="516" spans="4:51" x14ac:dyDescent="0.25">
      <c r="D516" s="16"/>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row>
    <row r="517" spans="4:51" x14ac:dyDescent="0.25">
      <c r="D517" s="16"/>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row>
    <row r="518" spans="4:51" x14ac:dyDescent="0.25">
      <c r="D518" s="16"/>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row>
    <row r="519" spans="4:51" x14ac:dyDescent="0.25">
      <c r="D519" s="16"/>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row>
    <row r="520" spans="4:51" x14ac:dyDescent="0.25">
      <c r="D520" s="16"/>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row>
    <row r="521" spans="4:51" x14ac:dyDescent="0.25">
      <c r="D521" s="16"/>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row>
    <row r="522" spans="4:51" x14ac:dyDescent="0.25">
      <c r="D522" s="16"/>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row>
    <row r="523" spans="4:51" x14ac:dyDescent="0.25">
      <c r="D523" s="16"/>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row>
    <row r="524" spans="4:51" x14ac:dyDescent="0.25">
      <c r="D524" s="16"/>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row>
    <row r="525" spans="4:51" x14ac:dyDescent="0.25">
      <c r="D525" s="16"/>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row>
    <row r="526" spans="4:51" x14ac:dyDescent="0.25">
      <c r="D526" s="16"/>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row>
    <row r="527" spans="4:51" x14ac:dyDescent="0.25">
      <c r="D527" s="16"/>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row>
    <row r="528" spans="4:51" x14ac:dyDescent="0.25">
      <c r="D528" s="16"/>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row>
    <row r="529" spans="4:51" x14ac:dyDescent="0.25">
      <c r="D529" s="16"/>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row>
    <row r="530" spans="4:51" x14ac:dyDescent="0.25">
      <c r="D530" s="16"/>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row>
    <row r="531" spans="4:51" x14ac:dyDescent="0.25">
      <c r="D531" s="16"/>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row>
    <row r="532" spans="4:51" x14ac:dyDescent="0.25">
      <c r="D532" s="16"/>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row>
    <row r="533" spans="4:51" x14ac:dyDescent="0.25">
      <c r="D533" s="16"/>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row>
    <row r="534" spans="4:51" x14ac:dyDescent="0.25">
      <c r="D534" s="16"/>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row>
    <row r="535" spans="4:51" x14ac:dyDescent="0.25">
      <c r="D535" s="16"/>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row>
    <row r="536" spans="4:51" x14ac:dyDescent="0.25">
      <c r="D536" s="16"/>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row>
    <row r="537" spans="4:51" x14ac:dyDescent="0.25">
      <c r="D537" s="16"/>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row>
    <row r="538" spans="4:51" x14ac:dyDescent="0.25">
      <c r="D538" s="16"/>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row>
    <row r="539" spans="4:51" x14ac:dyDescent="0.25">
      <c r="D539" s="16"/>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row>
    <row r="540" spans="4:51" x14ac:dyDescent="0.25">
      <c r="D540" s="16"/>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row>
    <row r="541" spans="4:51" x14ac:dyDescent="0.25">
      <c r="D541" s="16"/>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row>
    <row r="542" spans="4:51" x14ac:dyDescent="0.25">
      <c r="D542" s="16"/>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row>
    <row r="543" spans="4:51" x14ac:dyDescent="0.25">
      <c r="D543" s="16"/>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row>
    <row r="544" spans="4:51" x14ac:dyDescent="0.25">
      <c r="D544" s="16"/>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row>
    <row r="545" spans="4:51" x14ac:dyDescent="0.25">
      <c r="D545" s="16"/>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c r="AQ545" s="15"/>
      <c r="AR545" s="15"/>
      <c r="AS545" s="15"/>
      <c r="AT545" s="15"/>
      <c r="AU545" s="15"/>
      <c r="AV545" s="15"/>
      <c r="AW545" s="15"/>
      <c r="AX545" s="15"/>
      <c r="AY545" s="15"/>
    </row>
    <row r="546" spans="4:51" x14ac:dyDescent="0.25">
      <c r="D546" s="16"/>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c r="AQ546" s="15"/>
      <c r="AR546" s="15"/>
      <c r="AS546" s="15"/>
      <c r="AT546" s="15"/>
      <c r="AU546" s="15"/>
      <c r="AV546" s="15"/>
      <c r="AW546" s="15"/>
      <c r="AX546" s="15"/>
      <c r="AY546" s="15"/>
    </row>
    <row r="547" spans="4:51" x14ac:dyDescent="0.25">
      <c r="D547" s="16"/>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c r="AQ547" s="15"/>
      <c r="AR547" s="15"/>
      <c r="AS547" s="15"/>
      <c r="AT547" s="15"/>
      <c r="AU547" s="15"/>
      <c r="AV547" s="15"/>
      <c r="AW547" s="15"/>
      <c r="AX547" s="15"/>
      <c r="AY547" s="15"/>
    </row>
    <row r="548" spans="4:51" x14ac:dyDescent="0.25">
      <c r="D548" s="16"/>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c r="AQ548" s="15"/>
      <c r="AR548" s="15"/>
      <c r="AS548" s="15"/>
      <c r="AT548" s="15"/>
      <c r="AU548" s="15"/>
      <c r="AV548" s="15"/>
      <c r="AW548" s="15"/>
      <c r="AX548" s="15"/>
      <c r="AY548" s="15"/>
    </row>
    <row r="549" spans="4:51" x14ac:dyDescent="0.25">
      <c r="D549" s="16"/>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c r="AQ549" s="15"/>
      <c r="AR549" s="15"/>
      <c r="AS549" s="15"/>
      <c r="AT549" s="15"/>
      <c r="AU549" s="15"/>
      <c r="AV549" s="15"/>
      <c r="AW549" s="15"/>
      <c r="AX549" s="15"/>
      <c r="AY549" s="15"/>
    </row>
    <row r="550" spans="4:51" x14ac:dyDescent="0.25">
      <c r="D550" s="16"/>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c r="AQ550" s="15"/>
      <c r="AR550" s="15"/>
      <c r="AS550" s="15"/>
      <c r="AT550" s="15"/>
      <c r="AU550" s="15"/>
      <c r="AV550" s="15"/>
      <c r="AW550" s="15"/>
      <c r="AX550" s="15"/>
      <c r="AY550" s="15"/>
    </row>
    <row r="551" spans="4:51" x14ac:dyDescent="0.25">
      <c r="D551" s="16"/>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row>
    <row r="552" spans="4:51" x14ac:dyDescent="0.25">
      <c r="D552" s="16"/>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row>
    <row r="553" spans="4:51" x14ac:dyDescent="0.25">
      <c r="D553" s="16"/>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row>
    <row r="554" spans="4:51" x14ac:dyDescent="0.25">
      <c r="D554" s="16"/>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c r="AQ554" s="15"/>
      <c r="AR554" s="15"/>
      <c r="AS554" s="15"/>
      <c r="AT554" s="15"/>
      <c r="AU554" s="15"/>
      <c r="AV554" s="15"/>
      <c r="AW554" s="15"/>
      <c r="AX554" s="15"/>
      <c r="AY554" s="15"/>
    </row>
    <row r="555" spans="4:51" x14ac:dyDescent="0.25">
      <c r="D555" s="16"/>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c r="AQ555" s="15"/>
      <c r="AR555" s="15"/>
      <c r="AS555" s="15"/>
      <c r="AT555" s="15"/>
      <c r="AU555" s="15"/>
      <c r="AV555" s="15"/>
      <c r="AW555" s="15"/>
      <c r="AX555" s="15"/>
      <c r="AY555" s="15"/>
    </row>
    <row r="556" spans="4:51" x14ac:dyDescent="0.25">
      <c r="D556" s="16"/>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c r="AQ556" s="15"/>
      <c r="AR556" s="15"/>
      <c r="AS556" s="15"/>
      <c r="AT556" s="15"/>
      <c r="AU556" s="15"/>
      <c r="AV556" s="15"/>
      <c r="AW556" s="15"/>
      <c r="AX556" s="15"/>
      <c r="AY556" s="15"/>
    </row>
    <row r="557" spans="4:51" x14ac:dyDescent="0.25">
      <c r="D557" s="16"/>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c r="AQ557" s="15"/>
      <c r="AR557" s="15"/>
      <c r="AS557" s="15"/>
      <c r="AT557" s="15"/>
      <c r="AU557" s="15"/>
      <c r="AV557" s="15"/>
      <c r="AW557" s="15"/>
      <c r="AX557" s="15"/>
      <c r="AY557" s="15"/>
    </row>
    <row r="558" spans="4:51" x14ac:dyDescent="0.25">
      <c r="D558" s="16"/>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row>
    <row r="559" spans="4:51" x14ac:dyDescent="0.25">
      <c r="D559" s="16"/>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row>
    <row r="560" spans="4:51" x14ac:dyDescent="0.25">
      <c r="D560" s="16"/>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row>
    <row r="561" spans="4:51" x14ac:dyDescent="0.25">
      <c r="D561" s="16"/>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row>
    <row r="562" spans="4:51" x14ac:dyDescent="0.25">
      <c r="D562" s="16"/>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row>
    <row r="563" spans="4:51" x14ac:dyDescent="0.25">
      <c r="D563" s="16"/>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row>
    <row r="564" spans="4:51" x14ac:dyDescent="0.25">
      <c r="D564" s="16"/>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row>
    <row r="565" spans="4:51" x14ac:dyDescent="0.25">
      <c r="D565" s="16"/>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c r="AQ565" s="15"/>
      <c r="AR565" s="15"/>
      <c r="AS565" s="15"/>
      <c r="AT565" s="15"/>
      <c r="AU565" s="15"/>
      <c r="AV565" s="15"/>
      <c r="AW565" s="15"/>
      <c r="AX565" s="15"/>
      <c r="AY565" s="15"/>
    </row>
    <row r="566" spans="4:51" x14ac:dyDescent="0.25">
      <c r="D566" s="16"/>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c r="AQ566" s="15"/>
      <c r="AR566" s="15"/>
      <c r="AS566" s="15"/>
      <c r="AT566" s="15"/>
      <c r="AU566" s="15"/>
      <c r="AV566" s="15"/>
      <c r="AW566" s="15"/>
      <c r="AX566" s="15"/>
      <c r="AY566" s="15"/>
    </row>
    <row r="567" spans="4:51" x14ac:dyDescent="0.25">
      <c r="D567" s="16"/>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c r="AQ567" s="15"/>
      <c r="AR567" s="15"/>
      <c r="AS567" s="15"/>
      <c r="AT567" s="15"/>
      <c r="AU567" s="15"/>
      <c r="AV567" s="15"/>
      <c r="AW567" s="15"/>
      <c r="AX567" s="15"/>
      <c r="AY567" s="15"/>
    </row>
    <row r="568" spans="4:51" x14ac:dyDescent="0.25">
      <c r="D568" s="16"/>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row>
    <row r="569" spans="4:51" x14ac:dyDescent="0.25">
      <c r="D569" s="16"/>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row>
    <row r="570" spans="4:51" x14ac:dyDescent="0.25">
      <c r="D570" s="16"/>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row>
    <row r="571" spans="4:51" x14ac:dyDescent="0.25">
      <c r="D571" s="16"/>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row>
    <row r="572" spans="4:51" x14ac:dyDescent="0.25">
      <c r="D572" s="16"/>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row>
    <row r="573" spans="4:51" x14ac:dyDescent="0.25">
      <c r="D573" s="16"/>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V573" s="15"/>
      <c r="AW573" s="15"/>
      <c r="AX573" s="15"/>
      <c r="AY573" s="15"/>
    </row>
    <row r="574" spans="4:51" x14ac:dyDescent="0.25">
      <c r="D574" s="16"/>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row>
    <row r="575" spans="4:51" x14ac:dyDescent="0.25">
      <c r="D575" s="16"/>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c r="AQ575" s="15"/>
      <c r="AR575" s="15"/>
      <c r="AS575" s="15"/>
      <c r="AT575" s="15"/>
      <c r="AU575" s="15"/>
      <c r="AV575" s="15"/>
      <c r="AW575" s="15"/>
      <c r="AX575" s="15"/>
      <c r="AY575" s="15"/>
    </row>
    <row r="576" spans="4:51" x14ac:dyDescent="0.25">
      <c r="D576" s="16"/>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c r="AQ576" s="15"/>
      <c r="AR576" s="15"/>
      <c r="AS576" s="15"/>
      <c r="AT576" s="15"/>
      <c r="AU576" s="15"/>
      <c r="AV576" s="15"/>
      <c r="AW576" s="15"/>
      <c r="AX576" s="15"/>
      <c r="AY576" s="15"/>
    </row>
    <row r="577" spans="4:51" x14ac:dyDescent="0.25">
      <c r="D577" s="16"/>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row>
    <row r="578" spans="4:51" x14ac:dyDescent="0.25">
      <c r="D578" s="16"/>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row>
    <row r="579" spans="4:51" x14ac:dyDescent="0.25">
      <c r="D579" s="16"/>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row>
    <row r="580" spans="4:51" x14ac:dyDescent="0.25">
      <c r="D580" s="16"/>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row>
    <row r="581" spans="4:51" x14ac:dyDescent="0.25">
      <c r="D581" s="16"/>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row>
    <row r="582" spans="4:51" x14ac:dyDescent="0.25">
      <c r="D582" s="16"/>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row>
    <row r="583" spans="4:51" x14ac:dyDescent="0.25">
      <c r="D583" s="16"/>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c r="AQ583" s="15"/>
      <c r="AR583" s="15"/>
      <c r="AS583" s="15"/>
      <c r="AT583" s="15"/>
      <c r="AU583" s="15"/>
      <c r="AV583" s="15"/>
      <c r="AW583" s="15"/>
      <c r="AX583" s="15"/>
      <c r="AY583" s="15"/>
    </row>
    <row r="584" spans="4:51" x14ac:dyDescent="0.25">
      <c r="D584" s="16"/>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c r="AQ584" s="15"/>
      <c r="AR584" s="15"/>
      <c r="AS584" s="15"/>
      <c r="AT584" s="15"/>
      <c r="AU584" s="15"/>
      <c r="AV584" s="15"/>
      <c r="AW584" s="15"/>
      <c r="AX584" s="15"/>
      <c r="AY584" s="15"/>
    </row>
    <row r="585" spans="4:51" x14ac:dyDescent="0.25">
      <c r="D585" s="16"/>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c r="AQ585" s="15"/>
      <c r="AR585" s="15"/>
      <c r="AS585" s="15"/>
      <c r="AT585" s="15"/>
      <c r="AU585" s="15"/>
      <c r="AV585" s="15"/>
      <c r="AW585" s="15"/>
      <c r="AX585" s="15"/>
      <c r="AY585" s="15"/>
    </row>
    <row r="586" spans="4:51" x14ac:dyDescent="0.25">
      <c r="D586" s="16"/>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c r="AQ586" s="15"/>
      <c r="AR586" s="15"/>
      <c r="AS586" s="15"/>
      <c r="AT586" s="15"/>
      <c r="AU586" s="15"/>
      <c r="AV586" s="15"/>
      <c r="AW586" s="15"/>
      <c r="AX586" s="15"/>
      <c r="AY586" s="15"/>
    </row>
    <row r="587" spans="4:51" x14ac:dyDescent="0.25">
      <c r="D587" s="16"/>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c r="AQ587" s="15"/>
      <c r="AR587" s="15"/>
      <c r="AS587" s="15"/>
      <c r="AT587" s="15"/>
      <c r="AU587" s="15"/>
      <c r="AV587" s="15"/>
      <c r="AW587" s="15"/>
      <c r="AX587" s="15"/>
      <c r="AY587" s="15"/>
    </row>
    <row r="588" spans="4:51" x14ac:dyDescent="0.25">
      <c r="D588" s="16"/>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c r="AQ588" s="15"/>
      <c r="AR588" s="15"/>
      <c r="AS588" s="15"/>
      <c r="AT588" s="15"/>
      <c r="AU588" s="15"/>
      <c r="AV588" s="15"/>
      <c r="AW588" s="15"/>
      <c r="AX588" s="15"/>
      <c r="AY588" s="15"/>
    </row>
    <row r="589" spans="4:51" x14ac:dyDescent="0.25">
      <c r="D589" s="16"/>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c r="AQ589" s="15"/>
      <c r="AR589" s="15"/>
      <c r="AS589" s="15"/>
      <c r="AT589" s="15"/>
      <c r="AU589" s="15"/>
      <c r="AV589" s="15"/>
      <c r="AW589" s="15"/>
      <c r="AX589" s="15"/>
      <c r="AY589" s="15"/>
    </row>
    <row r="590" spans="4:51" x14ac:dyDescent="0.25">
      <c r="D590" s="16"/>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c r="AQ590" s="15"/>
      <c r="AR590" s="15"/>
      <c r="AS590" s="15"/>
      <c r="AT590" s="15"/>
      <c r="AU590" s="15"/>
      <c r="AV590" s="15"/>
      <c r="AW590" s="15"/>
      <c r="AX590" s="15"/>
      <c r="AY590" s="15"/>
    </row>
    <row r="591" spans="4:51" x14ac:dyDescent="0.25">
      <c r="D591" s="16"/>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c r="AQ591" s="15"/>
      <c r="AR591" s="15"/>
      <c r="AS591" s="15"/>
      <c r="AT591" s="15"/>
      <c r="AU591" s="15"/>
      <c r="AV591" s="15"/>
      <c r="AW591" s="15"/>
      <c r="AX591" s="15"/>
      <c r="AY591" s="15"/>
    </row>
    <row r="592" spans="4:51" x14ac:dyDescent="0.25">
      <c r="D592" s="16"/>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c r="AQ592" s="15"/>
      <c r="AR592" s="15"/>
      <c r="AS592" s="15"/>
      <c r="AT592" s="15"/>
      <c r="AU592" s="15"/>
      <c r="AV592" s="15"/>
      <c r="AW592" s="15"/>
      <c r="AX592" s="15"/>
      <c r="AY592" s="15"/>
    </row>
    <row r="593" spans="4:51" x14ac:dyDescent="0.25">
      <c r="D593" s="16"/>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c r="AQ593" s="15"/>
      <c r="AR593" s="15"/>
      <c r="AS593" s="15"/>
      <c r="AT593" s="15"/>
      <c r="AU593" s="15"/>
      <c r="AV593" s="15"/>
      <c r="AW593" s="15"/>
      <c r="AX593" s="15"/>
      <c r="AY593" s="15"/>
    </row>
    <row r="594" spans="4:51" x14ac:dyDescent="0.25">
      <c r="D594" s="16"/>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c r="AQ594" s="15"/>
      <c r="AR594" s="15"/>
      <c r="AS594" s="15"/>
      <c r="AT594" s="15"/>
      <c r="AU594" s="15"/>
      <c r="AV594" s="15"/>
      <c r="AW594" s="15"/>
      <c r="AX594" s="15"/>
      <c r="AY594" s="15"/>
    </row>
    <row r="595" spans="4:51" x14ac:dyDescent="0.25">
      <c r="D595" s="16"/>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row>
    <row r="596" spans="4:51" x14ac:dyDescent="0.25">
      <c r="D596" s="16"/>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c r="AQ596" s="15"/>
      <c r="AR596" s="15"/>
      <c r="AS596" s="15"/>
      <c r="AT596" s="15"/>
      <c r="AU596" s="15"/>
      <c r="AV596" s="15"/>
      <c r="AW596" s="15"/>
      <c r="AX596" s="15"/>
      <c r="AY596" s="15"/>
    </row>
    <row r="597" spans="4:51" x14ac:dyDescent="0.25">
      <c r="D597" s="16"/>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c r="AQ597" s="15"/>
      <c r="AR597" s="15"/>
      <c r="AS597" s="15"/>
      <c r="AT597" s="15"/>
      <c r="AU597" s="15"/>
      <c r="AV597" s="15"/>
      <c r="AW597" s="15"/>
      <c r="AX597" s="15"/>
      <c r="AY597" s="15"/>
    </row>
    <row r="598" spans="4:51" x14ac:dyDescent="0.25">
      <c r="D598" s="16"/>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c r="AQ598" s="15"/>
      <c r="AR598" s="15"/>
      <c r="AS598" s="15"/>
      <c r="AT598" s="15"/>
      <c r="AU598" s="15"/>
      <c r="AV598" s="15"/>
      <c r="AW598" s="15"/>
      <c r="AX598" s="15"/>
      <c r="AY598" s="15"/>
    </row>
    <row r="599" spans="4:51" x14ac:dyDescent="0.25">
      <c r="D599" s="16"/>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c r="AQ599" s="15"/>
      <c r="AR599" s="15"/>
      <c r="AS599" s="15"/>
      <c r="AT599" s="15"/>
      <c r="AU599" s="15"/>
      <c r="AV599" s="15"/>
      <c r="AW599" s="15"/>
      <c r="AX599" s="15"/>
      <c r="AY599" s="15"/>
    </row>
    <row r="600" spans="4:51" x14ac:dyDescent="0.25">
      <c r="D600" s="16"/>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c r="AQ600" s="15"/>
      <c r="AR600" s="15"/>
      <c r="AS600" s="15"/>
      <c r="AT600" s="15"/>
      <c r="AU600" s="15"/>
      <c r="AV600" s="15"/>
      <c r="AW600" s="15"/>
      <c r="AX600" s="15"/>
      <c r="AY600" s="15"/>
    </row>
    <row r="601" spans="4:51" x14ac:dyDescent="0.25">
      <c r="D601" s="16"/>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c r="AQ601" s="15"/>
      <c r="AR601" s="15"/>
      <c r="AS601" s="15"/>
      <c r="AT601" s="15"/>
      <c r="AU601" s="15"/>
      <c r="AV601" s="15"/>
      <c r="AW601" s="15"/>
      <c r="AX601" s="15"/>
      <c r="AY601" s="15"/>
    </row>
    <row r="602" spans="4:51" x14ac:dyDescent="0.25">
      <c r="D602" s="16"/>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row>
    <row r="603" spans="4:51" x14ac:dyDescent="0.25">
      <c r="D603" s="16"/>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row>
    <row r="604" spans="4:51" x14ac:dyDescent="0.25">
      <c r="D604" s="16"/>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c r="AQ604" s="15"/>
      <c r="AR604" s="15"/>
      <c r="AS604" s="15"/>
      <c r="AT604" s="15"/>
      <c r="AU604" s="15"/>
      <c r="AV604" s="15"/>
      <c r="AW604" s="15"/>
      <c r="AX604" s="15"/>
      <c r="AY604" s="15"/>
    </row>
    <row r="605" spans="4:51" x14ac:dyDescent="0.25">
      <c r="D605" s="16"/>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c r="AQ605" s="15"/>
      <c r="AR605" s="15"/>
      <c r="AS605" s="15"/>
      <c r="AT605" s="15"/>
      <c r="AU605" s="15"/>
      <c r="AV605" s="15"/>
      <c r="AW605" s="15"/>
      <c r="AX605" s="15"/>
      <c r="AY605" s="15"/>
    </row>
    <row r="606" spans="4:51" x14ac:dyDescent="0.25">
      <c r="D606" s="16"/>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c r="AQ606" s="15"/>
      <c r="AR606" s="15"/>
      <c r="AS606" s="15"/>
      <c r="AT606" s="15"/>
      <c r="AU606" s="15"/>
      <c r="AV606" s="15"/>
      <c r="AW606" s="15"/>
      <c r="AX606" s="15"/>
      <c r="AY606" s="15"/>
    </row>
    <row r="607" spans="4:51" x14ac:dyDescent="0.25">
      <c r="D607" s="16"/>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c r="AQ607" s="15"/>
      <c r="AR607" s="15"/>
      <c r="AS607" s="15"/>
      <c r="AT607" s="15"/>
      <c r="AU607" s="15"/>
      <c r="AV607" s="15"/>
      <c r="AW607" s="15"/>
      <c r="AX607" s="15"/>
      <c r="AY607" s="15"/>
    </row>
    <row r="608" spans="4:51" x14ac:dyDescent="0.25">
      <c r="D608" s="16"/>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row>
    <row r="609" spans="4:51" x14ac:dyDescent="0.25">
      <c r="D609" s="16"/>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row>
    <row r="610" spans="4:51" x14ac:dyDescent="0.25">
      <c r="D610" s="16"/>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row>
    <row r="611" spans="4:51" x14ac:dyDescent="0.25">
      <c r="D611" s="16"/>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row>
    <row r="612" spans="4:51" x14ac:dyDescent="0.25">
      <c r="D612" s="16"/>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c r="AQ612" s="15"/>
      <c r="AR612" s="15"/>
      <c r="AS612" s="15"/>
      <c r="AT612" s="15"/>
      <c r="AU612" s="15"/>
      <c r="AV612" s="15"/>
      <c r="AW612" s="15"/>
      <c r="AX612" s="15"/>
      <c r="AY612" s="15"/>
    </row>
    <row r="613" spans="4:51" x14ac:dyDescent="0.25">
      <c r="D613" s="16"/>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c r="AQ613" s="15"/>
      <c r="AR613" s="15"/>
      <c r="AS613" s="15"/>
      <c r="AT613" s="15"/>
      <c r="AU613" s="15"/>
      <c r="AV613" s="15"/>
      <c r="AW613" s="15"/>
      <c r="AX613" s="15"/>
      <c r="AY613" s="15"/>
    </row>
    <row r="614" spans="4:51" x14ac:dyDescent="0.25">
      <c r="D614" s="16"/>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c r="AQ614" s="15"/>
      <c r="AR614" s="15"/>
      <c r="AS614" s="15"/>
      <c r="AT614" s="15"/>
      <c r="AU614" s="15"/>
      <c r="AV614" s="15"/>
      <c r="AW614" s="15"/>
      <c r="AX614" s="15"/>
      <c r="AY614" s="15"/>
    </row>
    <row r="615" spans="4:51" x14ac:dyDescent="0.25">
      <c r="D615" s="16"/>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c r="AQ615" s="15"/>
      <c r="AR615" s="15"/>
      <c r="AS615" s="15"/>
      <c r="AT615" s="15"/>
      <c r="AU615" s="15"/>
      <c r="AV615" s="15"/>
      <c r="AW615" s="15"/>
      <c r="AX615" s="15"/>
      <c r="AY615" s="15"/>
    </row>
    <row r="616" spans="4:51" x14ac:dyDescent="0.25">
      <c r="D616" s="16"/>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c r="AQ616" s="15"/>
      <c r="AR616" s="15"/>
      <c r="AS616" s="15"/>
      <c r="AT616" s="15"/>
      <c r="AU616" s="15"/>
      <c r="AV616" s="15"/>
      <c r="AW616" s="15"/>
      <c r="AX616" s="15"/>
      <c r="AY616" s="15"/>
    </row>
    <row r="617" spans="4:51" x14ac:dyDescent="0.25">
      <c r="D617" s="16"/>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c r="AQ617" s="15"/>
      <c r="AR617" s="15"/>
      <c r="AS617" s="15"/>
      <c r="AT617" s="15"/>
      <c r="AU617" s="15"/>
      <c r="AV617" s="15"/>
      <c r="AW617" s="15"/>
      <c r="AX617" s="15"/>
      <c r="AY617" s="15"/>
    </row>
    <row r="618" spans="4:51" x14ac:dyDescent="0.25">
      <c r="D618" s="16"/>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c r="AQ618" s="15"/>
      <c r="AR618" s="15"/>
      <c r="AS618" s="15"/>
      <c r="AT618" s="15"/>
      <c r="AU618" s="15"/>
      <c r="AV618" s="15"/>
      <c r="AW618" s="15"/>
      <c r="AX618" s="15"/>
      <c r="AY618" s="15"/>
    </row>
    <row r="619" spans="4:51" x14ac:dyDescent="0.25">
      <c r="D619" s="16"/>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c r="AQ619" s="15"/>
      <c r="AR619" s="15"/>
      <c r="AS619" s="15"/>
      <c r="AT619" s="15"/>
      <c r="AU619" s="15"/>
      <c r="AV619" s="15"/>
      <c r="AW619" s="15"/>
      <c r="AX619" s="15"/>
      <c r="AY619" s="15"/>
    </row>
    <row r="620" spans="4:51" x14ac:dyDescent="0.25">
      <c r="D620" s="16"/>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c r="AQ620" s="15"/>
      <c r="AR620" s="15"/>
      <c r="AS620" s="15"/>
      <c r="AT620" s="15"/>
      <c r="AU620" s="15"/>
      <c r="AV620" s="15"/>
      <c r="AW620" s="15"/>
      <c r="AX620" s="15"/>
      <c r="AY620" s="15"/>
    </row>
    <row r="621" spans="4:51" x14ac:dyDescent="0.25">
      <c r="D621" s="16"/>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c r="AQ621" s="15"/>
      <c r="AR621" s="15"/>
      <c r="AS621" s="15"/>
      <c r="AT621" s="15"/>
      <c r="AU621" s="15"/>
      <c r="AV621" s="15"/>
      <c r="AW621" s="15"/>
      <c r="AX621" s="15"/>
      <c r="AY621" s="15"/>
    </row>
    <row r="622" spans="4:51" x14ac:dyDescent="0.25">
      <c r="D622" s="16"/>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c r="AQ622" s="15"/>
      <c r="AR622" s="15"/>
      <c r="AS622" s="15"/>
      <c r="AT622" s="15"/>
      <c r="AU622" s="15"/>
      <c r="AV622" s="15"/>
      <c r="AW622" s="15"/>
      <c r="AX622" s="15"/>
      <c r="AY622" s="15"/>
    </row>
    <row r="623" spans="4:51" x14ac:dyDescent="0.25">
      <c r="D623" s="16"/>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c r="AQ623" s="15"/>
      <c r="AR623" s="15"/>
      <c r="AS623" s="15"/>
      <c r="AT623" s="15"/>
      <c r="AU623" s="15"/>
      <c r="AV623" s="15"/>
      <c r="AW623" s="15"/>
      <c r="AX623" s="15"/>
      <c r="AY623" s="15"/>
    </row>
    <row r="624" spans="4:51" x14ac:dyDescent="0.25">
      <c r="D624" s="16"/>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c r="AQ624" s="15"/>
      <c r="AR624" s="15"/>
      <c r="AS624" s="15"/>
      <c r="AT624" s="15"/>
      <c r="AU624" s="15"/>
      <c r="AV624" s="15"/>
      <c r="AW624" s="15"/>
      <c r="AX624" s="15"/>
      <c r="AY624" s="15"/>
    </row>
    <row r="625" spans="4:51" x14ac:dyDescent="0.25">
      <c r="D625" s="16"/>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c r="AQ625" s="15"/>
      <c r="AR625" s="15"/>
      <c r="AS625" s="15"/>
      <c r="AT625" s="15"/>
      <c r="AU625" s="15"/>
      <c r="AV625" s="15"/>
      <c r="AW625" s="15"/>
      <c r="AX625" s="15"/>
      <c r="AY625" s="15"/>
    </row>
    <row r="626" spans="4:51" x14ac:dyDescent="0.25">
      <c r="D626" s="16"/>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row>
    <row r="627" spans="4:51" x14ac:dyDescent="0.25">
      <c r="D627" s="16"/>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row>
    <row r="628" spans="4:51" x14ac:dyDescent="0.25">
      <c r="D628" s="16"/>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c r="AN628" s="15"/>
      <c r="AO628" s="15"/>
      <c r="AP628" s="15"/>
      <c r="AQ628" s="15"/>
      <c r="AR628" s="15"/>
      <c r="AS628" s="15"/>
      <c r="AT628" s="15"/>
      <c r="AU628" s="15"/>
      <c r="AV628" s="15"/>
      <c r="AW628" s="15"/>
      <c r="AX628" s="15"/>
      <c r="AY628" s="15"/>
    </row>
    <row r="629" spans="4:51" x14ac:dyDescent="0.25">
      <c r="D629" s="16"/>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c r="AN629" s="15"/>
      <c r="AO629" s="15"/>
      <c r="AP629" s="15"/>
      <c r="AQ629" s="15"/>
      <c r="AR629" s="15"/>
      <c r="AS629" s="15"/>
      <c r="AT629" s="15"/>
      <c r="AU629" s="15"/>
      <c r="AV629" s="15"/>
      <c r="AW629" s="15"/>
      <c r="AX629" s="15"/>
      <c r="AY629" s="15"/>
    </row>
    <row r="630" spans="4:51" x14ac:dyDescent="0.25">
      <c r="D630" s="16"/>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15"/>
      <c r="AF630" s="15"/>
      <c r="AG630" s="15"/>
      <c r="AH630" s="15"/>
      <c r="AI630" s="15"/>
      <c r="AJ630" s="15"/>
      <c r="AK630" s="15"/>
      <c r="AL630" s="15"/>
      <c r="AM630" s="15"/>
      <c r="AN630" s="15"/>
      <c r="AO630" s="15"/>
      <c r="AP630" s="15"/>
      <c r="AQ630" s="15"/>
      <c r="AR630" s="15"/>
      <c r="AS630" s="15"/>
      <c r="AT630" s="15"/>
      <c r="AU630" s="15"/>
      <c r="AV630" s="15"/>
      <c r="AW630" s="15"/>
      <c r="AX630" s="15"/>
      <c r="AY630" s="15"/>
    </row>
    <row r="631" spans="4:51" x14ac:dyDescent="0.25">
      <c r="D631" s="16"/>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15"/>
      <c r="AF631" s="15"/>
      <c r="AG631" s="15"/>
      <c r="AH631" s="15"/>
      <c r="AI631" s="15"/>
      <c r="AJ631" s="15"/>
      <c r="AK631" s="15"/>
      <c r="AL631" s="15"/>
      <c r="AM631" s="15"/>
      <c r="AN631" s="15"/>
      <c r="AO631" s="15"/>
      <c r="AP631" s="15"/>
      <c r="AQ631" s="15"/>
      <c r="AR631" s="15"/>
      <c r="AS631" s="15"/>
      <c r="AT631" s="15"/>
      <c r="AU631" s="15"/>
      <c r="AV631" s="15"/>
      <c r="AW631" s="15"/>
      <c r="AX631" s="15"/>
      <c r="AY631" s="15"/>
    </row>
    <row r="632" spans="4:51" x14ac:dyDescent="0.25">
      <c r="D632" s="16"/>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15"/>
      <c r="AF632" s="15"/>
      <c r="AG632" s="15"/>
      <c r="AH632" s="15"/>
      <c r="AI632" s="15"/>
      <c r="AJ632" s="15"/>
      <c r="AK632" s="15"/>
      <c r="AL632" s="15"/>
      <c r="AM632" s="15"/>
      <c r="AN632" s="15"/>
      <c r="AO632" s="15"/>
      <c r="AP632" s="15"/>
      <c r="AQ632" s="15"/>
      <c r="AR632" s="15"/>
      <c r="AS632" s="15"/>
      <c r="AT632" s="15"/>
      <c r="AU632" s="15"/>
      <c r="AV632" s="15"/>
      <c r="AW632" s="15"/>
      <c r="AX632" s="15"/>
      <c r="AY632" s="15"/>
    </row>
    <row r="633" spans="4:51" x14ac:dyDescent="0.25">
      <c r="D633" s="16"/>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5"/>
      <c r="AK633" s="15"/>
      <c r="AL633" s="15"/>
      <c r="AM633" s="15"/>
      <c r="AN633" s="15"/>
      <c r="AO633" s="15"/>
      <c r="AP633" s="15"/>
      <c r="AQ633" s="15"/>
      <c r="AR633" s="15"/>
      <c r="AS633" s="15"/>
      <c r="AT633" s="15"/>
      <c r="AU633" s="15"/>
      <c r="AV633" s="15"/>
      <c r="AW633" s="15"/>
      <c r="AX633" s="15"/>
      <c r="AY633" s="15"/>
    </row>
    <row r="634" spans="4:51" x14ac:dyDescent="0.25">
      <c r="D634" s="16"/>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5"/>
      <c r="AK634" s="15"/>
      <c r="AL634" s="15"/>
      <c r="AM634" s="15"/>
      <c r="AN634" s="15"/>
      <c r="AO634" s="15"/>
      <c r="AP634" s="15"/>
      <c r="AQ634" s="15"/>
      <c r="AR634" s="15"/>
      <c r="AS634" s="15"/>
      <c r="AT634" s="15"/>
      <c r="AU634" s="15"/>
      <c r="AV634" s="15"/>
      <c r="AW634" s="15"/>
      <c r="AX634" s="15"/>
      <c r="AY634" s="15"/>
    </row>
    <row r="635" spans="4:51" x14ac:dyDescent="0.25">
      <c r="D635" s="16"/>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15"/>
      <c r="AF635" s="15"/>
      <c r="AG635" s="15"/>
      <c r="AH635" s="15"/>
      <c r="AI635" s="15"/>
      <c r="AJ635" s="15"/>
      <c r="AK635" s="15"/>
      <c r="AL635" s="15"/>
      <c r="AM635" s="15"/>
      <c r="AN635" s="15"/>
      <c r="AO635" s="15"/>
      <c r="AP635" s="15"/>
      <c r="AQ635" s="15"/>
      <c r="AR635" s="15"/>
      <c r="AS635" s="15"/>
      <c r="AT635" s="15"/>
      <c r="AU635" s="15"/>
      <c r="AV635" s="15"/>
      <c r="AW635" s="15"/>
      <c r="AX635" s="15"/>
      <c r="AY635" s="15"/>
    </row>
    <row r="636" spans="4:51" x14ac:dyDescent="0.25">
      <c r="D636" s="16"/>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row>
    <row r="637" spans="4:51" x14ac:dyDescent="0.25">
      <c r="D637" s="16"/>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row>
    <row r="638" spans="4:51" x14ac:dyDescent="0.25">
      <c r="D638" s="16"/>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row>
    <row r="639" spans="4:51" x14ac:dyDescent="0.25">
      <c r="D639" s="16"/>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row>
    <row r="640" spans="4:51" x14ac:dyDescent="0.25">
      <c r="D640" s="16"/>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15"/>
      <c r="AF640" s="15"/>
      <c r="AG640" s="15"/>
      <c r="AH640" s="15"/>
      <c r="AI640" s="15"/>
      <c r="AJ640" s="15"/>
      <c r="AK640" s="15"/>
      <c r="AL640" s="15"/>
      <c r="AM640" s="15"/>
      <c r="AN640" s="15"/>
      <c r="AO640" s="15"/>
      <c r="AP640" s="15"/>
      <c r="AQ640" s="15"/>
      <c r="AR640" s="15"/>
      <c r="AS640" s="15"/>
      <c r="AT640" s="15"/>
      <c r="AU640" s="15"/>
      <c r="AV640" s="15"/>
      <c r="AW640" s="15"/>
      <c r="AX640" s="15"/>
      <c r="AY640" s="15"/>
    </row>
    <row r="641" spans="4:51" x14ac:dyDescent="0.25">
      <c r="D641" s="16"/>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5"/>
      <c r="AK641" s="15"/>
      <c r="AL641" s="15"/>
      <c r="AM641" s="15"/>
      <c r="AN641" s="15"/>
      <c r="AO641" s="15"/>
      <c r="AP641" s="15"/>
      <c r="AQ641" s="15"/>
      <c r="AR641" s="15"/>
      <c r="AS641" s="15"/>
      <c r="AT641" s="15"/>
      <c r="AU641" s="15"/>
      <c r="AV641" s="15"/>
      <c r="AW641" s="15"/>
      <c r="AX641" s="15"/>
      <c r="AY641" s="15"/>
    </row>
    <row r="642" spans="4:51" x14ac:dyDescent="0.25">
      <c r="D642" s="16"/>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5"/>
      <c r="AK642" s="15"/>
      <c r="AL642" s="15"/>
      <c r="AM642" s="15"/>
      <c r="AN642" s="15"/>
      <c r="AO642" s="15"/>
      <c r="AP642" s="15"/>
      <c r="AQ642" s="15"/>
      <c r="AR642" s="15"/>
      <c r="AS642" s="15"/>
      <c r="AT642" s="15"/>
      <c r="AU642" s="15"/>
      <c r="AV642" s="15"/>
      <c r="AW642" s="15"/>
      <c r="AX642" s="15"/>
      <c r="AY642" s="15"/>
    </row>
    <row r="643" spans="4:51" x14ac:dyDescent="0.25">
      <c r="D643" s="16"/>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15"/>
      <c r="AF643" s="15"/>
      <c r="AG643" s="15"/>
      <c r="AH643" s="15"/>
      <c r="AI643" s="15"/>
      <c r="AJ643" s="15"/>
      <c r="AK643" s="15"/>
      <c r="AL643" s="15"/>
      <c r="AM643" s="15"/>
      <c r="AN643" s="15"/>
      <c r="AO643" s="15"/>
      <c r="AP643" s="15"/>
      <c r="AQ643" s="15"/>
      <c r="AR643" s="15"/>
      <c r="AS643" s="15"/>
      <c r="AT643" s="15"/>
      <c r="AU643" s="15"/>
      <c r="AV643" s="15"/>
      <c r="AW643" s="15"/>
      <c r="AX643" s="15"/>
      <c r="AY643" s="15"/>
    </row>
    <row r="644" spans="4:51" x14ac:dyDescent="0.25">
      <c r="D644" s="16"/>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row>
    <row r="645" spans="4:51" x14ac:dyDescent="0.25">
      <c r="D645" s="16"/>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row>
    <row r="646" spans="4:51" x14ac:dyDescent="0.25">
      <c r="D646" s="16"/>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5"/>
      <c r="AH646" s="15"/>
      <c r="AI646" s="15"/>
      <c r="AJ646" s="15"/>
      <c r="AK646" s="15"/>
      <c r="AL646" s="15"/>
      <c r="AM646" s="15"/>
      <c r="AN646" s="15"/>
      <c r="AO646" s="15"/>
      <c r="AP646" s="15"/>
      <c r="AQ646" s="15"/>
      <c r="AR646" s="15"/>
      <c r="AS646" s="15"/>
      <c r="AT646" s="15"/>
      <c r="AU646" s="15"/>
      <c r="AV646" s="15"/>
      <c r="AW646" s="15"/>
      <c r="AX646" s="15"/>
      <c r="AY646" s="15"/>
    </row>
    <row r="647" spans="4:51" x14ac:dyDescent="0.25">
      <c r="D647" s="16"/>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15"/>
      <c r="AF647" s="15"/>
      <c r="AG647" s="15"/>
      <c r="AH647" s="15"/>
      <c r="AI647" s="15"/>
      <c r="AJ647" s="15"/>
      <c r="AK647" s="15"/>
      <c r="AL647" s="15"/>
      <c r="AM647" s="15"/>
      <c r="AN647" s="15"/>
      <c r="AO647" s="15"/>
      <c r="AP647" s="15"/>
      <c r="AQ647" s="15"/>
      <c r="AR647" s="15"/>
      <c r="AS647" s="15"/>
      <c r="AT647" s="15"/>
      <c r="AU647" s="15"/>
      <c r="AV647" s="15"/>
      <c r="AW647" s="15"/>
      <c r="AX647" s="15"/>
      <c r="AY647" s="15"/>
    </row>
    <row r="648" spans="4:51" x14ac:dyDescent="0.25">
      <c r="D648" s="16"/>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5"/>
      <c r="AK648" s="15"/>
      <c r="AL648" s="15"/>
      <c r="AM648" s="15"/>
      <c r="AN648" s="15"/>
      <c r="AO648" s="15"/>
      <c r="AP648" s="15"/>
      <c r="AQ648" s="15"/>
      <c r="AR648" s="15"/>
      <c r="AS648" s="15"/>
      <c r="AT648" s="15"/>
      <c r="AU648" s="15"/>
      <c r="AV648" s="15"/>
      <c r="AW648" s="15"/>
      <c r="AX648" s="15"/>
      <c r="AY648" s="15"/>
    </row>
    <row r="649" spans="4:51" x14ac:dyDescent="0.25">
      <c r="D649" s="16"/>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15"/>
      <c r="AF649" s="15"/>
      <c r="AG649" s="15"/>
      <c r="AH649" s="15"/>
      <c r="AI649" s="15"/>
      <c r="AJ649" s="15"/>
      <c r="AK649" s="15"/>
      <c r="AL649" s="15"/>
      <c r="AM649" s="15"/>
      <c r="AN649" s="15"/>
      <c r="AO649" s="15"/>
      <c r="AP649" s="15"/>
      <c r="AQ649" s="15"/>
      <c r="AR649" s="15"/>
      <c r="AS649" s="15"/>
      <c r="AT649" s="15"/>
      <c r="AU649" s="15"/>
      <c r="AV649" s="15"/>
      <c r="AW649" s="15"/>
      <c r="AX649" s="15"/>
      <c r="AY649" s="15"/>
    </row>
    <row r="650" spans="4:51" x14ac:dyDescent="0.25">
      <c r="D650" s="16"/>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5"/>
      <c r="AH650" s="15"/>
      <c r="AI650" s="15"/>
      <c r="AJ650" s="15"/>
      <c r="AK650" s="15"/>
      <c r="AL650" s="15"/>
      <c r="AM650" s="15"/>
      <c r="AN650" s="15"/>
      <c r="AO650" s="15"/>
      <c r="AP650" s="15"/>
      <c r="AQ650" s="15"/>
      <c r="AR650" s="15"/>
      <c r="AS650" s="15"/>
      <c r="AT650" s="15"/>
      <c r="AU650" s="15"/>
      <c r="AV650" s="15"/>
      <c r="AW650" s="15"/>
      <c r="AX650" s="15"/>
      <c r="AY650" s="15"/>
    </row>
    <row r="651" spans="4:51" x14ac:dyDescent="0.25">
      <c r="D651" s="16"/>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5"/>
      <c r="AK651" s="15"/>
      <c r="AL651" s="15"/>
      <c r="AM651" s="15"/>
      <c r="AN651" s="15"/>
      <c r="AO651" s="15"/>
      <c r="AP651" s="15"/>
      <c r="AQ651" s="15"/>
      <c r="AR651" s="15"/>
      <c r="AS651" s="15"/>
      <c r="AT651" s="15"/>
      <c r="AU651" s="15"/>
      <c r="AV651" s="15"/>
      <c r="AW651" s="15"/>
      <c r="AX651" s="15"/>
      <c r="AY651" s="15"/>
    </row>
    <row r="652" spans="4:51" x14ac:dyDescent="0.25">
      <c r="D652" s="16"/>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row>
    <row r="653" spans="4:51" x14ac:dyDescent="0.25">
      <c r="D653" s="16"/>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row>
    <row r="654" spans="4:51" x14ac:dyDescent="0.25">
      <c r="D654" s="16"/>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row>
    <row r="655" spans="4:51" x14ac:dyDescent="0.25">
      <c r="D655" s="16"/>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row>
    <row r="656" spans="4:51" x14ac:dyDescent="0.25">
      <c r="D656" s="16"/>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row>
    <row r="657" spans="4:51" x14ac:dyDescent="0.25">
      <c r="D657" s="16"/>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row>
    <row r="658" spans="4:51" x14ac:dyDescent="0.25">
      <c r="D658" s="16"/>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row>
    <row r="659" spans="4:51" x14ac:dyDescent="0.25">
      <c r="D659" s="16"/>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row>
    <row r="660" spans="4:51" x14ac:dyDescent="0.25">
      <c r="D660" s="16"/>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row>
    <row r="661" spans="4:51" x14ac:dyDescent="0.25">
      <c r="D661" s="16"/>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row>
    <row r="662" spans="4:51" x14ac:dyDescent="0.25">
      <c r="D662" s="16"/>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row>
    <row r="663" spans="4:51" x14ac:dyDescent="0.25">
      <c r="D663" s="16"/>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row>
    <row r="664" spans="4:51" x14ac:dyDescent="0.25">
      <c r="D664" s="16"/>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15"/>
      <c r="AF664" s="15"/>
      <c r="AG664" s="15"/>
      <c r="AH664" s="15"/>
      <c r="AI664" s="15"/>
      <c r="AJ664" s="15"/>
      <c r="AK664" s="15"/>
      <c r="AL664" s="15"/>
      <c r="AM664" s="15"/>
      <c r="AN664" s="15"/>
      <c r="AO664" s="15"/>
      <c r="AP664" s="15"/>
      <c r="AQ664" s="15"/>
      <c r="AR664" s="15"/>
      <c r="AS664" s="15"/>
      <c r="AT664" s="15"/>
      <c r="AU664" s="15"/>
      <c r="AV664" s="15"/>
      <c r="AW664" s="15"/>
      <c r="AX664" s="15"/>
      <c r="AY664" s="15"/>
    </row>
    <row r="665" spans="4:51" x14ac:dyDescent="0.25">
      <c r="D665" s="16"/>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5"/>
      <c r="AK665" s="15"/>
      <c r="AL665" s="15"/>
      <c r="AM665" s="15"/>
      <c r="AN665" s="15"/>
      <c r="AO665" s="15"/>
      <c r="AP665" s="15"/>
      <c r="AQ665" s="15"/>
      <c r="AR665" s="15"/>
      <c r="AS665" s="15"/>
      <c r="AT665" s="15"/>
      <c r="AU665" s="15"/>
      <c r="AV665" s="15"/>
      <c r="AW665" s="15"/>
      <c r="AX665" s="15"/>
      <c r="AY665" s="15"/>
    </row>
    <row r="666" spans="4:51" x14ac:dyDescent="0.25">
      <c r="D666" s="16"/>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5"/>
      <c r="AK666" s="15"/>
      <c r="AL666" s="15"/>
      <c r="AM666" s="15"/>
      <c r="AN666" s="15"/>
      <c r="AO666" s="15"/>
      <c r="AP666" s="15"/>
      <c r="AQ666" s="15"/>
      <c r="AR666" s="15"/>
      <c r="AS666" s="15"/>
      <c r="AT666" s="15"/>
      <c r="AU666" s="15"/>
      <c r="AV666" s="15"/>
      <c r="AW666" s="15"/>
      <c r="AX666" s="15"/>
      <c r="AY666" s="15"/>
    </row>
    <row r="667" spans="4:51" x14ac:dyDescent="0.25">
      <c r="D667" s="16"/>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row>
    <row r="668" spans="4:51" x14ac:dyDescent="0.25">
      <c r="D668" s="16"/>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row>
    <row r="669" spans="4:51" x14ac:dyDescent="0.25">
      <c r="D669" s="16"/>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row>
    <row r="670" spans="4:51" x14ac:dyDescent="0.25">
      <c r="D670" s="16"/>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row>
    <row r="671" spans="4:51" x14ac:dyDescent="0.25">
      <c r="D671" s="16"/>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row>
    <row r="672" spans="4:51" x14ac:dyDescent="0.25">
      <c r="D672" s="16"/>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row>
    <row r="673" spans="4:51" x14ac:dyDescent="0.25">
      <c r="D673" s="16"/>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row>
    <row r="674" spans="4:51" x14ac:dyDescent="0.25">
      <c r="D674" s="16"/>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row>
    <row r="675" spans="4:51" x14ac:dyDescent="0.25">
      <c r="D675" s="16"/>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row>
    <row r="676" spans="4:51" x14ac:dyDescent="0.25">
      <c r="D676" s="16"/>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row>
    <row r="677" spans="4:51" x14ac:dyDescent="0.25">
      <c r="D677" s="16"/>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row>
    <row r="678" spans="4:51" x14ac:dyDescent="0.25">
      <c r="D678" s="16"/>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c r="AE678" s="15"/>
      <c r="AF678" s="15"/>
      <c r="AG678" s="15"/>
      <c r="AH678" s="15"/>
      <c r="AI678" s="15"/>
      <c r="AJ678" s="15"/>
      <c r="AK678" s="15"/>
      <c r="AL678" s="15"/>
      <c r="AM678" s="15"/>
      <c r="AN678" s="15"/>
      <c r="AO678" s="15"/>
      <c r="AP678" s="15"/>
      <c r="AQ678" s="15"/>
      <c r="AR678" s="15"/>
      <c r="AS678" s="15"/>
      <c r="AT678" s="15"/>
      <c r="AU678" s="15"/>
      <c r="AV678" s="15"/>
      <c r="AW678" s="15"/>
      <c r="AX678" s="15"/>
      <c r="AY678" s="15"/>
    </row>
    <row r="679" spans="4:51" x14ac:dyDescent="0.25">
      <c r="D679" s="16"/>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c r="AE679" s="15"/>
      <c r="AF679" s="15"/>
      <c r="AG679" s="15"/>
      <c r="AH679" s="15"/>
      <c r="AI679" s="15"/>
      <c r="AJ679" s="15"/>
      <c r="AK679" s="15"/>
      <c r="AL679" s="15"/>
      <c r="AM679" s="15"/>
      <c r="AN679" s="15"/>
      <c r="AO679" s="15"/>
      <c r="AP679" s="15"/>
      <c r="AQ679" s="15"/>
      <c r="AR679" s="15"/>
      <c r="AS679" s="15"/>
      <c r="AT679" s="15"/>
      <c r="AU679" s="15"/>
      <c r="AV679" s="15"/>
      <c r="AW679" s="15"/>
      <c r="AX679" s="15"/>
      <c r="AY679" s="15"/>
    </row>
    <row r="680" spans="4:51" x14ac:dyDescent="0.25">
      <c r="D680" s="16"/>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5"/>
      <c r="AK680" s="15"/>
      <c r="AL680" s="15"/>
      <c r="AM680" s="15"/>
      <c r="AN680" s="15"/>
      <c r="AO680" s="15"/>
      <c r="AP680" s="15"/>
      <c r="AQ680" s="15"/>
      <c r="AR680" s="15"/>
      <c r="AS680" s="15"/>
      <c r="AT680" s="15"/>
      <c r="AU680" s="15"/>
      <c r="AV680" s="15"/>
      <c r="AW680" s="15"/>
      <c r="AX680" s="15"/>
      <c r="AY680" s="15"/>
    </row>
    <row r="681" spans="4:51" x14ac:dyDescent="0.25">
      <c r="D681" s="16"/>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5"/>
      <c r="AH681" s="15"/>
      <c r="AI681" s="15"/>
      <c r="AJ681" s="15"/>
      <c r="AK681" s="15"/>
      <c r="AL681" s="15"/>
      <c r="AM681" s="15"/>
      <c r="AN681" s="15"/>
      <c r="AO681" s="15"/>
      <c r="AP681" s="15"/>
      <c r="AQ681" s="15"/>
      <c r="AR681" s="15"/>
      <c r="AS681" s="15"/>
      <c r="AT681" s="15"/>
      <c r="AU681" s="15"/>
      <c r="AV681" s="15"/>
      <c r="AW681" s="15"/>
      <c r="AX681" s="15"/>
      <c r="AY681" s="15"/>
    </row>
    <row r="682" spans="4:51" x14ac:dyDescent="0.25">
      <c r="D682" s="16"/>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5"/>
      <c r="AK682" s="15"/>
      <c r="AL682" s="15"/>
      <c r="AM682" s="15"/>
      <c r="AN682" s="15"/>
      <c r="AO682" s="15"/>
      <c r="AP682" s="15"/>
      <c r="AQ682" s="15"/>
      <c r="AR682" s="15"/>
      <c r="AS682" s="15"/>
      <c r="AT682" s="15"/>
      <c r="AU682" s="15"/>
      <c r="AV682" s="15"/>
      <c r="AW682" s="15"/>
      <c r="AX682" s="15"/>
      <c r="AY682" s="15"/>
    </row>
    <row r="683" spans="4:51" x14ac:dyDescent="0.25">
      <c r="D683" s="16"/>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c r="AE683" s="15"/>
      <c r="AF683" s="15"/>
      <c r="AG683" s="15"/>
      <c r="AH683" s="15"/>
      <c r="AI683" s="15"/>
      <c r="AJ683" s="15"/>
      <c r="AK683" s="15"/>
      <c r="AL683" s="15"/>
      <c r="AM683" s="15"/>
      <c r="AN683" s="15"/>
      <c r="AO683" s="15"/>
      <c r="AP683" s="15"/>
      <c r="AQ683" s="15"/>
      <c r="AR683" s="15"/>
      <c r="AS683" s="15"/>
      <c r="AT683" s="15"/>
      <c r="AU683" s="15"/>
      <c r="AV683" s="15"/>
      <c r="AW683" s="15"/>
      <c r="AX683" s="15"/>
      <c r="AY683" s="15"/>
    </row>
    <row r="684" spans="4:51" x14ac:dyDescent="0.25">
      <c r="D684" s="16"/>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c r="AE684" s="15"/>
      <c r="AF684" s="15"/>
      <c r="AG684" s="15"/>
      <c r="AH684" s="15"/>
      <c r="AI684" s="15"/>
      <c r="AJ684" s="15"/>
      <c r="AK684" s="15"/>
      <c r="AL684" s="15"/>
      <c r="AM684" s="15"/>
      <c r="AN684" s="15"/>
      <c r="AO684" s="15"/>
      <c r="AP684" s="15"/>
      <c r="AQ684" s="15"/>
      <c r="AR684" s="15"/>
      <c r="AS684" s="15"/>
      <c r="AT684" s="15"/>
      <c r="AU684" s="15"/>
      <c r="AV684" s="15"/>
      <c r="AW684" s="15"/>
      <c r="AX684" s="15"/>
      <c r="AY684" s="15"/>
    </row>
    <row r="685" spans="4:51" x14ac:dyDescent="0.25">
      <c r="D685" s="16"/>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5"/>
      <c r="AK685" s="15"/>
      <c r="AL685" s="15"/>
      <c r="AM685" s="15"/>
      <c r="AN685" s="15"/>
      <c r="AO685" s="15"/>
      <c r="AP685" s="15"/>
      <c r="AQ685" s="15"/>
      <c r="AR685" s="15"/>
      <c r="AS685" s="15"/>
      <c r="AT685" s="15"/>
      <c r="AU685" s="15"/>
      <c r="AV685" s="15"/>
      <c r="AW685" s="15"/>
      <c r="AX685" s="15"/>
      <c r="AY685" s="15"/>
    </row>
    <row r="686" spans="4:51" x14ac:dyDescent="0.25">
      <c r="D686" s="16"/>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5"/>
      <c r="AK686" s="15"/>
      <c r="AL686" s="15"/>
      <c r="AM686" s="15"/>
      <c r="AN686" s="15"/>
      <c r="AO686" s="15"/>
      <c r="AP686" s="15"/>
      <c r="AQ686" s="15"/>
      <c r="AR686" s="15"/>
      <c r="AS686" s="15"/>
      <c r="AT686" s="15"/>
      <c r="AU686" s="15"/>
      <c r="AV686" s="15"/>
      <c r="AW686" s="15"/>
      <c r="AX686" s="15"/>
      <c r="AY686" s="15"/>
    </row>
    <row r="687" spans="4:51" x14ac:dyDescent="0.25">
      <c r="D687" s="16"/>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5"/>
      <c r="AK687" s="15"/>
      <c r="AL687" s="15"/>
      <c r="AM687" s="15"/>
      <c r="AN687" s="15"/>
      <c r="AO687" s="15"/>
      <c r="AP687" s="15"/>
      <c r="AQ687" s="15"/>
      <c r="AR687" s="15"/>
      <c r="AS687" s="15"/>
      <c r="AT687" s="15"/>
      <c r="AU687" s="15"/>
      <c r="AV687" s="15"/>
      <c r="AW687" s="15"/>
      <c r="AX687" s="15"/>
      <c r="AY687" s="15"/>
    </row>
    <row r="688" spans="4:51" x14ac:dyDescent="0.25">
      <c r="D688" s="16"/>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5"/>
      <c r="AH688" s="15"/>
      <c r="AI688" s="15"/>
      <c r="AJ688" s="15"/>
      <c r="AK688" s="15"/>
      <c r="AL688" s="15"/>
      <c r="AM688" s="15"/>
      <c r="AN688" s="15"/>
      <c r="AO688" s="15"/>
      <c r="AP688" s="15"/>
      <c r="AQ688" s="15"/>
      <c r="AR688" s="15"/>
      <c r="AS688" s="15"/>
      <c r="AT688" s="15"/>
      <c r="AU688" s="15"/>
      <c r="AV688" s="15"/>
      <c r="AW688" s="15"/>
      <c r="AX688" s="15"/>
      <c r="AY688" s="15"/>
    </row>
    <row r="689" spans="4:51" x14ac:dyDescent="0.25">
      <c r="D689" s="16"/>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row>
    <row r="690" spans="4:51" x14ac:dyDescent="0.25">
      <c r="D690" s="16"/>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5"/>
      <c r="AK690" s="15"/>
      <c r="AL690" s="15"/>
      <c r="AM690" s="15"/>
      <c r="AN690" s="15"/>
      <c r="AO690" s="15"/>
      <c r="AP690" s="15"/>
      <c r="AQ690" s="15"/>
      <c r="AR690" s="15"/>
      <c r="AS690" s="15"/>
      <c r="AT690" s="15"/>
      <c r="AU690" s="15"/>
      <c r="AV690" s="15"/>
      <c r="AW690" s="15"/>
      <c r="AX690" s="15"/>
      <c r="AY690" s="15"/>
    </row>
    <row r="691" spans="4:51" x14ac:dyDescent="0.25">
      <c r="D691" s="16"/>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c r="AE691" s="15"/>
      <c r="AF691" s="15"/>
      <c r="AG691" s="15"/>
      <c r="AH691" s="15"/>
      <c r="AI691" s="15"/>
      <c r="AJ691" s="15"/>
      <c r="AK691" s="15"/>
      <c r="AL691" s="15"/>
      <c r="AM691" s="15"/>
      <c r="AN691" s="15"/>
      <c r="AO691" s="15"/>
      <c r="AP691" s="15"/>
      <c r="AQ691" s="15"/>
      <c r="AR691" s="15"/>
      <c r="AS691" s="15"/>
      <c r="AT691" s="15"/>
      <c r="AU691" s="15"/>
      <c r="AV691" s="15"/>
      <c r="AW691" s="15"/>
      <c r="AX691" s="15"/>
      <c r="AY691" s="15"/>
    </row>
    <row r="692" spans="4:51" x14ac:dyDescent="0.25">
      <c r="D692" s="16"/>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c r="AE692" s="15"/>
      <c r="AF692" s="15"/>
      <c r="AG692" s="15"/>
      <c r="AH692" s="15"/>
      <c r="AI692" s="15"/>
      <c r="AJ692" s="15"/>
      <c r="AK692" s="15"/>
      <c r="AL692" s="15"/>
      <c r="AM692" s="15"/>
      <c r="AN692" s="15"/>
      <c r="AO692" s="15"/>
      <c r="AP692" s="15"/>
      <c r="AQ692" s="15"/>
      <c r="AR692" s="15"/>
      <c r="AS692" s="15"/>
      <c r="AT692" s="15"/>
      <c r="AU692" s="15"/>
      <c r="AV692" s="15"/>
      <c r="AW692" s="15"/>
      <c r="AX692" s="15"/>
      <c r="AY692" s="15"/>
    </row>
    <row r="693" spans="4:51" x14ac:dyDescent="0.25">
      <c r="D693" s="16"/>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c r="AE693" s="15"/>
      <c r="AF693" s="15"/>
      <c r="AG693" s="15"/>
      <c r="AH693" s="15"/>
      <c r="AI693" s="15"/>
      <c r="AJ693" s="15"/>
      <c r="AK693" s="15"/>
      <c r="AL693" s="15"/>
      <c r="AM693" s="15"/>
      <c r="AN693" s="15"/>
      <c r="AO693" s="15"/>
      <c r="AP693" s="15"/>
      <c r="AQ693" s="15"/>
      <c r="AR693" s="15"/>
      <c r="AS693" s="15"/>
      <c r="AT693" s="15"/>
      <c r="AU693" s="15"/>
      <c r="AV693" s="15"/>
      <c r="AW693" s="15"/>
      <c r="AX693" s="15"/>
      <c r="AY693" s="15"/>
    </row>
    <row r="694" spans="4:51" x14ac:dyDescent="0.25">
      <c r="D694" s="16"/>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row>
    <row r="695" spans="4:51" x14ac:dyDescent="0.25">
      <c r="D695" s="16"/>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row>
    <row r="696" spans="4:51" x14ac:dyDescent="0.25">
      <c r="D696" s="16"/>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row>
    <row r="697" spans="4:51" x14ac:dyDescent="0.25">
      <c r="D697" s="16"/>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row>
    <row r="698" spans="4:51" x14ac:dyDescent="0.25">
      <c r="D698" s="16"/>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row>
    <row r="699" spans="4:51" x14ac:dyDescent="0.25">
      <c r="D699" s="16"/>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row>
    <row r="700" spans="4:51" x14ac:dyDescent="0.25">
      <c r="D700" s="16"/>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row>
    <row r="701" spans="4:51" x14ac:dyDescent="0.25">
      <c r="D701" s="16"/>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c r="AE701" s="15"/>
      <c r="AF701" s="15"/>
      <c r="AG701" s="15"/>
      <c r="AH701" s="15"/>
      <c r="AI701" s="15"/>
      <c r="AJ701" s="15"/>
      <c r="AK701" s="15"/>
      <c r="AL701" s="15"/>
      <c r="AM701" s="15"/>
      <c r="AN701" s="15"/>
      <c r="AO701" s="15"/>
      <c r="AP701" s="15"/>
      <c r="AQ701" s="15"/>
      <c r="AR701" s="15"/>
      <c r="AS701" s="15"/>
      <c r="AT701" s="15"/>
      <c r="AU701" s="15"/>
      <c r="AV701" s="15"/>
      <c r="AW701" s="15"/>
      <c r="AX701" s="15"/>
      <c r="AY701" s="15"/>
    </row>
    <row r="702" spans="4:51" x14ac:dyDescent="0.25">
      <c r="D702" s="16"/>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c r="AE702" s="15"/>
      <c r="AF702" s="15"/>
      <c r="AG702" s="15"/>
      <c r="AH702" s="15"/>
      <c r="AI702" s="15"/>
      <c r="AJ702" s="15"/>
      <c r="AK702" s="15"/>
      <c r="AL702" s="15"/>
      <c r="AM702" s="15"/>
      <c r="AN702" s="15"/>
      <c r="AO702" s="15"/>
      <c r="AP702" s="15"/>
      <c r="AQ702" s="15"/>
      <c r="AR702" s="15"/>
      <c r="AS702" s="15"/>
      <c r="AT702" s="15"/>
      <c r="AU702" s="15"/>
      <c r="AV702" s="15"/>
      <c r="AW702" s="15"/>
      <c r="AX702" s="15"/>
      <c r="AY702" s="15"/>
    </row>
    <row r="703" spans="4:51" x14ac:dyDescent="0.25">
      <c r="D703" s="16"/>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row>
    <row r="704" spans="4:51" x14ac:dyDescent="0.25">
      <c r="D704" s="16"/>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row>
    <row r="705" spans="4:51" x14ac:dyDescent="0.25">
      <c r="D705" s="16"/>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row>
    <row r="706" spans="4:51" x14ac:dyDescent="0.25">
      <c r="D706" s="16"/>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c r="AE706" s="15"/>
      <c r="AF706" s="15"/>
      <c r="AG706" s="15"/>
      <c r="AH706" s="15"/>
      <c r="AI706" s="15"/>
      <c r="AJ706" s="15"/>
      <c r="AK706" s="15"/>
      <c r="AL706" s="15"/>
      <c r="AM706" s="15"/>
      <c r="AN706" s="15"/>
      <c r="AO706" s="15"/>
      <c r="AP706" s="15"/>
      <c r="AQ706" s="15"/>
      <c r="AR706" s="15"/>
      <c r="AS706" s="15"/>
      <c r="AT706" s="15"/>
      <c r="AU706" s="15"/>
      <c r="AV706" s="15"/>
      <c r="AW706" s="15"/>
      <c r="AX706" s="15"/>
      <c r="AY706" s="15"/>
    </row>
    <row r="707" spans="4:51" x14ac:dyDescent="0.25">
      <c r="D707" s="16"/>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c r="AE707" s="15"/>
      <c r="AF707" s="15"/>
      <c r="AG707" s="15"/>
      <c r="AH707" s="15"/>
      <c r="AI707" s="15"/>
      <c r="AJ707" s="15"/>
      <c r="AK707" s="15"/>
      <c r="AL707" s="15"/>
      <c r="AM707" s="15"/>
      <c r="AN707" s="15"/>
      <c r="AO707" s="15"/>
      <c r="AP707" s="15"/>
      <c r="AQ707" s="15"/>
      <c r="AR707" s="15"/>
      <c r="AS707" s="15"/>
      <c r="AT707" s="15"/>
      <c r="AU707" s="15"/>
      <c r="AV707" s="15"/>
      <c r="AW707" s="15"/>
      <c r="AX707" s="15"/>
      <c r="AY707" s="15"/>
    </row>
    <row r="708" spans="4:51" x14ac:dyDescent="0.25">
      <c r="D708" s="16"/>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5"/>
      <c r="AH708" s="15"/>
      <c r="AI708" s="15"/>
      <c r="AJ708" s="15"/>
      <c r="AK708" s="15"/>
      <c r="AL708" s="15"/>
      <c r="AM708" s="15"/>
      <c r="AN708" s="15"/>
      <c r="AO708" s="15"/>
      <c r="AP708" s="15"/>
      <c r="AQ708" s="15"/>
      <c r="AR708" s="15"/>
      <c r="AS708" s="15"/>
      <c r="AT708" s="15"/>
      <c r="AU708" s="15"/>
      <c r="AV708" s="15"/>
      <c r="AW708" s="15"/>
      <c r="AX708" s="15"/>
      <c r="AY708" s="15"/>
    </row>
    <row r="709" spans="4:51" x14ac:dyDescent="0.25">
      <c r="D709" s="16"/>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c r="AE709" s="15"/>
      <c r="AF709" s="15"/>
      <c r="AG709" s="15"/>
      <c r="AH709" s="15"/>
      <c r="AI709" s="15"/>
      <c r="AJ709" s="15"/>
      <c r="AK709" s="15"/>
      <c r="AL709" s="15"/>
      <c r="AM709" s="15"/>
      <c r="AN709" s="15"/>
      <c r="AO709" s="15"/>
      <c r="AP709" s="15"/>
      <c r="AQ709" s="15"/>
      <c r="AR709" s="15"/>
      <c r="AS709" s="15"/>
      <c r="AT709" s="15"/>
      <c r="AU709" s="15"/>
      <c r="AV709" s="15"/>
      <c r="AW709" s="15"/>
      <c r="AX709" s="15"/>
      <c r="AY709" s="15"/>
    </row>
    <row r="710" spans="4:51" x14ac:dyDescent="0.25">
      <c r="D710" s="16"/>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5"/>
      <c r="AK710" s="15"/>
      <c r="AL710" s="15"/>
      <c r="AM710" s="15"/>
      <c r="AN710" s="15"/>
      <c r="AO710" s="15"/>
      <c r="AP710" s="15"/>
      <c r="AQ710" s="15"/>
      <c r="AR710" s="15"/>
      <c r="AS710" s="15"/>
      <c r="AT710" s="15"/>
      <c r="AU710" s="15"/>
      <c r="AV710" s="15"/>
      <c r="AW710" s="15"/>
      <c r="AX710" s="15"/>
      <c r="AY710" s="15"/>
    </row>
    <row r="711" spans="4:51" x14ac:dyDescent="0.25">
      <c r="D711" s="16"/>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c r="AE711" s="15"/>
      <c r="AF711" s="15"/>
      <c r="AG711" s="15"/>
      <c r="AH711" s="15"/>
      <c r="AI711" s="15"/>
      <c r="AJ711" s="15"/>
      <c r="AK711" s="15"/>
      <c r="AL711" s="15"/>
      <c r="AM711" s="15"/>
      <c r="AN711" s="15"/>
      <c r="AO711" s="15"/>
      <c r="AP711" s="15"/>
      <c r="AQ711" s="15"/>
      <c r="AR711" s="15"/>
      <c r="AS711" s="15"/>
      <c r="AT711" s="15"/>
      <c r="AU711" s="15"/>
      <c r="AV711" s="15"/>
      <c r="AW711" s="15"/>
      <c r="AX711" s="15"/>
      <c r="AY711" s="15"/>
    </row>
    <row r="712" spans="4:51" x14ac:dyDescent="0.25">
      <c r="D712" s="16"/>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5"/>
      <c r="AH712" s="15"/>
      <c r="AI712" s="15"/>
      <c r="AJ712" s="15"/>
      <c r="AK712" s="15"/>
      <c r="AL712" s="15"/>
      <c r="AM712" s="15"/>
      <c r="AN712" s="15"/>
      <c r="AO712" s="15"/>
      <c r="AP712" s="15"/>
      <c r="AQ712" s="15"/>
      <c r="AR712" s="15"/>
      <c r="AS712" s="15"/>
      <c r="AT712" s="15"/>
      <c r="AU712" s="15"/>
      <c r="AV712" s="15"/>
      <c r="AW712" s="15"/>
      <c r="AX712" s="15"/>
      <c r="AY712" s="15"/>
    </row>
    <row r="713" spans="4:51" x14ac:dyDescent="0.25">
      <c r="D713" s="16"/>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c r="AE713" s="15"/>
      <c r="AF713" s="15"/>
      <c r="AG713" s="15"/>
      <c r="AH713" s="15"/>
      <c r="AI713" s="15"/>
      <c r="AJ713" s="15"/>
      <c r="AK713" s="15"/>
      <c r="AL713" s="15"/>
      <c r="AM713" s="15"/>
      <c r="AN713" s="15"/>
      <c r="AO713" s="15"/>
      <c r="AP713" s="15"/>
      <c r="AQ713" s="15"/>
      <c r="AR713" s="15"/>
      <c r="AS713" s="15"/>
      <c r="AT713" s="15"/>
      <c r="AU713" s="15"/>
      <c r="AV713" s="15"/>
      <c r="AW713" s="15"/>
      <c r="AX713" s="15"/>
      <c r="AY713" s="15"/>
    </row>
    <row r="714" spans="4:51" x14ac:dyDescent="0.25">
      <c r="D714" s="16"/>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c r="AE714" s="15"/>
      <c r="AF714" s="15"/>
      <c r="AG714" s="15"/>
      <c r="AH714" s="15"/>
      <c r="AI714" s="15"/>
      <c r="AJ714" s="15"/>
      <c r="AK714" s="15"/>
      <c r="AL714" s="15"/>
      <c r="AM714" s="15"/>
      <c r="AN714" s="15"/>
      <c r="AO714" s="15"/>
      <c r="AP714" s="15"/>
      <c r="AQ714" s="15"/>
      <c r="AR714" s="15"/>
      <c r="AS714" s="15"/>
      <c r="AT714" s="15"/>
      <c r="AU714" s="15"/>
      <c r="AV714" s="15"/>
      <c r="AW714" s="15"/>
      <c r="AX714" s="15"/>
      <c r="AY714" s="15"/>
    </row>
    <row r="715" spans="4:51" x14ac:dyDescent="0.25">
      <c r="D715" s="16"/>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c r="AE715" s="15"/>
      <c r="AF715" s="15"/>
      <c r="AG715" s="15"/>
      <c r="AH715" s="15"/>
      <c r="AI715" s="15"/>
      <c r="AJ715" s="15"/>
      <c r="AK715" s="15"/>
      <c r="AL715" s="15"/>
      <c r="AM715" s="15"/>
      <c r="AN715" s="15"/>
      <c r="AO715" s="15"/>
      <c r="AP715" s="15"/>
      <c r="AQ715" s="15"/>
      <c r="AR715" s="15"/>
      <c r="AS715" s="15"/>
      <c r="AT715" s="15"/>
      <c r="AU715" s="15"/>
      <c r="AV715" s="15"/>
      <c r="AW715" s="15"/>
      <c r="AX715" s="15"/>
      <c r="AY715" s="15"/>
    </row>
    <row r="716" spans="4:51" x14ac:dyDescent="0.25">
      <c r="D716" s="16"/>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5"/>
      <c r="AH716" s="15"/>
      <c r="AI716" s="15"/>
      <c r="AJ716" s="15"/>
      <c r="AK716" s="15"/>
      <c r="AL716" s="15"/>
      <c r="AM716" s="15"/>
      <c r="AN716" s="15"/>
      <c r="AO716" s="15"/>
      <c r="AP716" s="15"/>
      <c r="AQ716" s="15"/>
      <c r="AR716" s="15"/>
      <c r="AS716" s="15"/>
      <c r="AT716" s="15"/>
      <c r="AU716" s="15"/>
      <c r="AV716" s="15"/>
      <c r="AW716" s="15"/>
      <c r="AX716" s="15"/>
      <c r="AY716" s="15"/>
    </row>
    <row r="717" spans="4:51" x14ac:dyDescent="0.25">
      <c r="D717" s="16"/>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c r="AE717" s="15"/>
      <c r="AF717" s="15"/>
      <c r="AG717" s="15"/>
      <c r="AH717" s="15"/>
      <c r="AI717" s="15"/>
      <c r="AJ717" s="15"/>
      <c r="AK717" s="15"/>
      <c r="AL717" s="15"/>
      <c r="AM717" s="15"/>
      <c r="AN717" s="15"/>
      <c r="AO717" s="15"/>
      <c r="AP717" s="15"/>
      <c r="AQ717" s="15"/>
      <c r="AR717" s="15"/>
      <c r="AS717" s="15"/>
      <c r="AT717" s="15"/>
      <c r="AU717" s="15"/>
      <c r="AV717" s="15"/>
      <c r="AW717" s="15"/>
      <c r="AX717" s="15"/>
      <c r="AY717" s="15"/>
    </row>
    <row r="718" spans="4:51" x14ac:dyDescent="0.25">
      <c r="D718" s="16"/>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5"/>
      <c r="AK718" s="15"/>
      <c r="AL718" s="15"/>
      <c r="AM718" s="15"/>
      <c r="AN718" s="15"/>
      <c r="AO718" s="15"/>
      <c r="AP718" s="15"/>
      <c r="AQ718" s="15"/>
      <c r="AR718" s="15"/>
      <c r="AS718" s="15"/>
      <c r="AT718" s="15"/>
      <c r="AU718" s="15"/>
      <c r="AV718" s="15"/>
      <c r="AW718" s="15"/>
      <c r="AX718" s="15"/>
      <c r="AY718" s="15"/>
    </row>
    <row r="719" spans="4:51" x14ac:dyDescent="0.25">
      <c r="D719" s="16"/>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c r="AE719" s="15"/>
      <c r="AF719" s="15"/>
      <c r="AG719" s="15"/>
      <c r="AH719" s="15"/>
      <c r="AI719" s="15"/>
      <c r="AJ719" s="15"/>
      <c r="AK719" s="15"/>
      <c r="AL719" s="15"/>
      <c r="AM719" s="15"/>
      <c r="AN719" s="15"/>
      <c r="AO719" s="15"/>
      <c r="AP719" s="15"/>
      <c r="AQ719" s="15"/>
      <c r="AR719" s="15"/>
      <c r="AS719" s="15"/>
      <c r="AT719" s="15"/>
      <c r="AU719" s="15"/>
      <c r="AV719" s="15"/>
      <c r="AW719" s="15"/>
      <c r="AX719" s="15"/>
      <c r="AY719" s="15"/>
    </row>
    <row r="720" spans="4:51" x14ac:dyDescent="0.25">
      <c r="D720" s="16"/>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5"/>
      <c r="AK720" s="15"/>
      <c r="AL720" s="15"/>
      <c r="AM720" s="15"/>
      <c r="AN720" s="15"/>
      <c r="AO720" s="15"/>
      <c r="AP720" s="15"/>
      <c r="AQ720" s="15"/>
      <c r="AR720" s="15"/>
      <c r="AS720" s="15"/>
      <c r="AT720" s="15"/>
      <c r="AU720" s="15"/>
      <c r="AV720" s="15"/>
      <c r="AW720" s="15"/>
      <c r="AX720" s="15"/>
      <c r="AY720" s="15"/>
    </row>
    <row r="721" spans="4:51" x14ac:dyDescent="0.25">
      <c r="D721" s="16"/>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c r="AE721" s="15"/>
      <c r="AF721" s="15"/>
      <c r="AG721" s="15"/>
      <c r="AH721" s="15"/>
      <c r="AI721" s="15"/>
      <c r="AJ721" s="15"/>
      <c r="AK721" s="15"/>
      <c r="AL721" s="15"/>
      <c r="AM721" s="15"/>
      <c r="AN721" s="15"/>
      <c r="AO721" s="15"/>
      <c r="AP721" s="15"/>
      <c r="AQ721" s="15"/>
      <c r="AR721" s="15"/>
      <c r="AS721" s="15"/>
      <c r="AT721" s="15"/>
      <c r="AU721" s="15"/>
      <c r="AV721" s="15"/>
      <c r="AW721" s="15"/>
      <c r="AX721" s="15"/>
      <c r="AY721" s="15"/>
    </row>
    <row r="722" spans="4:51" x14ac:dyDescent="0.25">
      <c r="D722" s="16"/>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c r="AE722" s="15"/>
      <c r="AF722" s="15"/>
      <c r="AG722" s="15"/>
      <c r="AH722" s="15"/>
      <c r="AI722" s="15"/>
      <c r="AJ722" s="15"/>
      <c r="AK722" s="15"/>
      <c r="AL722" s="15"/>
      <c r="AM722" s="15"/>
      <c r="AN722" s="15"/>
      <c r="AO722" s="15"/>
      <c r="AP722" s="15"/>
      <c r="AQ722" s="15"/>
      <c r="AR722" s="15"/>
      <c r="AS722" s="15"/>
      <c r="AT722" s="15"/>
      <c r="AU722" s="15"/>
      <c r="AV722" s="15"/>
      <c r="AW722" s="15"/>
      <c r="AX722" s="15"/>
      <c r="AY722" s="15"/>
    </row>
    <row r="723" spans="4:51" x14ac:dyDescent="0.25">
      <c r="D723" s="16"/>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c r="AE723" s="15"/>
      <c r="AF723" s="15"/>
      <c r="AG723" s="15"/>
      <c r="AH723" s="15"/>
      <c r="AI723" s="15"/>
      <c r="AJ723" s="15"/>
      <c r="AK723" s="15"/>
      <c r="AL723" s="15"/>
      <c r="AM723" s="15"/>
      <c r="AN723" s="15"/>
      <c r="AO723" s="15"/>
      <c r="AP723" s="15"/>
      <c r="AQ723" s="15"/>
      <c r="AR723" s="15"/>
      <c r="AS723" s="15"/>
      <c r="AT723" s="15"/>
      <c r="AU723" s="15"/>
      <c r="AV723" s="15"/>
      <c r="AW723" s="15"/>
      <c r="AX723" s="15"/>
      <c r="AY723" s="15"/>
    </row>
    <row r="724" spans="4:51" x14ac:dyDescent="0.25">
      <c r="D724" s="16"/>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c r="AE724" s="15"/>
      <c r="AF724" s="15"/>
      <c r="AG724" s="15"/>
      <c r="AH724" s="15"/>
      <c r="AI724" s="15"/>
      <c r="AJ724" s="15"/>
      <c r="AK724" s="15"/>
      <c r="AL724" s="15"/>
      <c r="AM724" s="15"/>
      <c r="AN724" s="15"/>
      <c r="AO724" s="15"/>
      <c r="AP724" s="15"/>
      <c r="AQ724" s="15"/>
      <c r="AR724" s="15"/>
      <c r="AS724" s="15"/>
      <c r="AT724" s="15"/>
      <c r="AU724" s="15"/>
      <c r="AV724" s="15"/>
      <c r="AW724" s="15"/>
      <c r="AX724" s="15"/>
      <c r="AY724" s="15"/>
    </row>
    <row r="725" spans="4:51" x14ac:dyDescent="0.25">
      <c r="D725" s="16"/>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c r="AE725" s="15"/>
      <c r="AF725" s="15"/>
      <c r="AG725" s="15"/>
      <c r="AH725" s="15"/>
      <c r="AI725" s="15"/>
      <c r="AJ725" s="15"/>
      <c r="AK725" s="15"/>
      <c r="AL725" s="15"/>
      <c r="AM725" s="15"/>
      <c r="AN725" s="15"/>
      <c r="AO725" s="15"/>
      <c r="AP725" s="15"/>
      <c r="AQ725" s="15"/>
      <c r="AR725" s="15"/>
      <c r="AS725" s="15"/>
      <c r="AT725" s="15"/>
      <c r="AU725" s="15"/>
      <c r="AV725" s="15"/>
      <c r="AW725" s="15"/>
      <c r="AX725" s="15"/>
      <c r="AY725" s="15"/>
    </row>
  </sheetData>
  <mergeCells count="52">
    <mergeCell ref="AE15:AE16"/>
    <mergeCell ref="AF15:AF16"/>
    <mergeCell ref="AY15:AY16"/>
    <mergeCell ref="AM15:AM16"/>
    <mergeCell ref="AN15:AN16"/>
    <mergeCell ref="AO15:AO16"/>
    <mergeCell ref="AP15:AP16"/>
    <mergeCell ref="AX15:AX16"/>
    <mergeCell ref="AW15:AW16"/>
    <mergeCell ref="AT15:AT16"/>
    <mergeCell ref="AV15:AV16"/>
    <mergeCell ref="AG15:AG16"/>
    <mergeCell ref="AQ15:AQ16"/>
    <mergeCell ref="AR15:AR16"/>
    <mergeCell ref="AS15:AS16"/>
    <mergeCell ref="AU15:AU16"/>
    <mergeCell ref="AH15:AH16"/>
    <mergeCell ref="AI15:AI16"/>
    <mergeCell ref="AJ15:AJ16"/>
    <mergeCell ref="AK15:AK16"/>
    <mergeCell ref="AL15:AL16"/>
    <mergeCell ref="AD15:AD16"/>
    <mergeCell ref="AA15:AA16"/>
    <mergeCell ref="AB15:AB16"/>
    <mergeCell ref="AC15:AC16"/>
    <mergeCell ref="L15:L16"/>
    <mergeCell ref="O15:O16"/>
    <mergeCell ref="N15:N16"/>
    <mergeCell ref="T15:T16"/>
    <mergeCell ref="M15:M16"/>
    <mergeCell ref="Y15:Y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Z15:Z16"/>
    <mergeCell ref="C15:C16"/>
    <mergeCell ref="D15:D16"/>
    <mergeCell ref="S15:S16"/>
    <mergeCell ref="P15:P16"/>
    <mergeCell ref="U15:U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2017-04-18T03:47:07Z</cp:lastPrinted>
  <dcterms:created xsi:type="dcterms:W3CDTF">2005-09-08T01:35:00Z</dcterms:created>
  <dcterms:modified xsi:type="dcterms:W3CDTF">2017-04-23T22:06:49Z</dcterms:modified>
</cp:coreProperties>
</file>